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950" yWindow="1950" windowWidth="21600" windowHeight="11385"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T27" i="15" l="1"/>
  <c r="T24" i="15" s="1"/>
  <c r="T33" i="15"/>
  <c r="T30" i="15" s="1"/>
  <c r="T50" i="15"/>
  <c r="T52" i="15"/>
  <c r="T57" i="15"/>
  <c r="AB25" i="15" l="1"/>
  <c r="AB26" i="15"/>
  <c r="AB27" i="15"/>
  <c r="AB28" i="15"/>
  <c r="AB29" i="15"/>
  <c r="AB30" i="15"/>
  <c r="AB31" i="15"/>
  <c r="AB32" i="15"/>
  <c r="AB33" i="15"/>
  <c r="AB34" i="15"/>
  <c r="AB35" i="15"/>
  <c r="AB36" i="15"/>
  <c r="AB37" i="15"/>
  <c r="AB38" i="15"/>
  <c r="AB39" i="15"/>
  <c r="AB40" i="15"/>
  <c r="AB41" i="15"/>
  <c r="AB42" i="15"/>
  <c r="AB44" i="15"/>
  <c r="AB45" i="15"/>
  <c r="AB46" i="15"/>
  <c r="AB47" i="15"/>
  <c r="AB48" i="15"/>
  <c r="AB49" i="15"/>
  <c r="AB51" i="15"/>
  <c r="AB52" i="15"/>
  <c r="AB53" i="15"/>
  <c r="AB54" i="15"/>
  <c r="AB55" i="15"/>
  <c r="AB56" i="15"/>
  <c r="AB58" i="15"/>
  <c r="AB59" i="15"/>
  <c r="AB60" i="15"/>
  <c r="AB61" i="15"/>
  <c r="AB62" i="15"/>
  <c r="AB63" i="15"/>
  <c r="AB64" i="15"/>
  <c r="AB24" i="15"/>
  <c r="AB50" i="15" l="1"/>
  <c r="AB57" i="15" l="1"/>
  <c r="C24" i="15"/>
  <c r="C35" i="15"/>
  <c r="C43" i="15"/>
  <c r="C30" i="15"/>
  <c r="T43" i="15" l="1"/>
  <c r="AB43"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<sst xmlns="http://schemas.openxmlformats.org/spreadsheetml/2006/main" count="1231" uniqueCount="521">
  <si>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</si>
  <si>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</si>
  <si>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</si>
  <si>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</si>
  <si>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</si>
  <si>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</si>
  <si>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</si>
  <si>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</si>
  <si>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</si>
  <si>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</si>
  <si>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</si>
  <si>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</si>
  <si>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</si>
  <si>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</si>
  <si>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</si>
  <si>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</si>
  <si>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</si>
  <si>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</si>
  <si>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</si>
  <si>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</si>
  <si>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</si>
  <si>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</si>
  <si>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</si>
  <si>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</si>
  <si>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</si>
  <si>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</si>
  <si>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</si>
  <si>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</si>
  <si>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</si>
  <si>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</si>
  <si>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</si>
  <si>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</si>
  <si>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</si>
  <si>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</si>
  <si>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</si>
  <si>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</si>
  <si>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</si>
  <si>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</si>
  <si>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</si>
  <si>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</si>
  <si>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</si>
  <si>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</si>
  <si>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</si>
  <si>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</si>
  <si>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</si>
  <si>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</si>
  <si>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</si>
  <si>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</si>
  <si>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</si>
  <si>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</si>
  <si>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</si>
  <si>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</si>
  <si>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</si>
  <si>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</si>
  <si>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</si>
  <si>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</si>
  <si>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</si>
  <si>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</si>
  <si>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</si>
  <si>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</si>
  <si>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</si>
  <si>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</si>
  <si>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</si>
  <si>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</si>
  <si>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</si>
  <si>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</si>
  <si>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</si>
  <si>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</si>
  <si>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</si>
  <si>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</si>
  <si>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</si>
  <si>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</si>
  <si>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</si>
  <si>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</si>
  <si>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</si>
  <si>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</si>
  <si>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</si>
  <si>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</si>
  <si>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</si>
  <si>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</si>
  <si>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</si>
  <si>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</si>
  <si>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</si>
  <si>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</si>
  <si>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</si>
  <si>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</si>
  <si>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</si>
  <si>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</si>
  <si>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</si>
  <si>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</si>
  <si>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</si>
  <si>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</si>
  <si>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</si>
  <si>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</si>
  <si>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</si>
  <si>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</si>
  <si>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</si>
  <si>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</si>
  <si>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</si>
  <si>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</si>
  <si>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</si>
  <si>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</si>
  <si>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</si>
  <si>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</si>
  <si>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</si>
  <si>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</si>
  <si>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</si>
  <si>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</si>
  <si>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</si>
  <si>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</si>
  <si>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</si>
  <si>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</si>
  <si>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</si>
  <si>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</si>
  <si>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</si>
  <si>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</si>
  <si>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</si>
  <si>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</si>
  <si>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</si>
  <si>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</si>
  <si>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</si>
  <si>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</si>
  <si>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</si>
  <si>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</si>
  <si>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</si>
  <si>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</si>
  <si>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</si>
  <si>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</si>
  <si>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</si>
  <si>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</si>
  <si>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</si>
  <si>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</si>
  <si>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</si>
  <si>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</si>
  <si>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</si>
  <si>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</si>
  <si>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</si>
  <si>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</si>
  <si>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</si>
  <si>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</si>
  <si>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</si>
  <si>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</si>
  <si>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</si>
  <si>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</si>
  <si>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</si>
  <si>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</si>
  <si>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</si>
  <si>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</si>
  <si>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</si>
  <si>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</si>
  <si>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</si>
  <si>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</si>
  <si>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</si>
  <si>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</si>
  <si>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</si>
  <si>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</si>
  <si>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</si>
  <si>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</si>
  <si>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</si>
  <si>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</si>
  <si>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</si>
  <si>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</si>
  <si>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</si>
  <si>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</si>
  <si>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</si>
  <si>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</si>
  <si>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</si>
  <si>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</si>
  <si>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</si>
  <si>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</si>
  <si>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</si>
  <si>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</si>
  <si>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</si>
  <si>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</si>
  <si>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</si>
  <si>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</si>
  <si>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</si>
  <si>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</si>
  <si>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</si>
  <si>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</si>
  <si>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</si>
  <si>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</si>
  <si>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</si>
  <si>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</si>
  <si>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</si>
  <si>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</si>
  <si>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</si>
  <si>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</si>
  <si>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</si>
  <si>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</si>
  <si>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</si>
  <si>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</si>
  <si>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</si>
  <si>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</si>
  <si>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</si>
  <si>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</si>
  <si>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</si>
  <si>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</si>
  <si>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</si>
  <si>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</si>
  <si>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</si>
  <si>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</si>
  <si>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</si>
  <si>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</si>
  <si>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</si>
  <si>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</si>
  <si>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</si>
  <si>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</si>
  <si>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</si>
  <si>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</si>
  <si>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</si>
  <si>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</si>
  <si>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</si>
  <si>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</si>
  <si>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</si>
  <si>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</si>
  <si>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</si>
  <si>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</si>
  <si>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</si>
  <si>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</si>
  <si>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</si>
  <si>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</si>
  <si>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</si>
  <si>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</si>
  <si>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</si>
  <si>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</si>
  <si>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</si>
  <si>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</si>
  <si>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</si>
  <si>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</si>
  <si>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</si>
  <si>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</si>
  <si>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</si>
  <si>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</si>
  <si>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</si>
  <si>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</si>
  <si>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</si>
  <si>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</si>
  <si>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</si>
  <si>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</si>
  <si>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</si>
  <si>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</si>
  <si>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</si>
  <si>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</si>
  <si>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</si>
  <si>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</si>
  <si>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</si>
  <si>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</si>
  <si>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</si>
  <si>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</si>
  <si>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</si>
  <si>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</si>
  <si>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</si>
  <si>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</si>
  <si>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</si>
  <si>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</si>
  <si>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</si>
  <si>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</si>
  <si>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</si>
  <si>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</si>
  <si>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</si>
  <si>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</si>
  <si>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</si>
  <si>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</si>
  <si>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</si>
  <si>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</si>
  <si>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</si>
  <si>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</si>
  <si>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</si>
  <si>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</si>
  <si>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</si>
  <si>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</si>
  <si>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</si>
  <si>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</si>
  <si>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</si>
  <si>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</si>
  <si>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</si>
  <si>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</si>
  <si>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</si>
  <si>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</si>
  <si>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</si>
  <si>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</si>
  <si>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</si>
  <si>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</si>
  <si>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</si>
  <si>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</si>
  <si>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</si>
  <si>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</si>
  <si>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</si>
  <si>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</si>
  <si>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</si>
  <si>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</si>
  <si>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</si>
  <si>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</si>
  <si>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</si>
  <si>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</si>
  <si>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</si>
  <si>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</si>
  <si>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</si>
  <si>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</si>
  <si>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</si>
  <si>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</si>
  <si>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</si>
  <si>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</si>
  <si>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</si>
  <si>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</si>
  <si>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</si>
  <si>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</si>
  <si>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</si>
  <si>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</si>
  <si>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</si>
  <si>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</si>
  <si>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</si>
  <si>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</si>
  <si>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</si>
  <si>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</si>
  <si>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</si>
  <si>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</si>
  <si>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</si>
  <si>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</si>
  <si>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</si>
  <si>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</si>
  <si>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</si>
  <si>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</si>
  <si>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</si>
  <si>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</si>
  <si>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</si>
  <si>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</si>
  <si>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</si>
  <si>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</si>
  <si>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</si>
  <si>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</si>
  <si>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</si>
  <si>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</si>
  <si>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</si>
  <si>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</si>
  <si>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</si>
  <si>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</si>
  <si>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</si>
  <si>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</si>
  <si>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</si>
  <si>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</si>
  <si>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</si>
  <si>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</si>
  <si>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</si>
  <si>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</si>
  <si>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</si>
  <si>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</si>
  <si>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</si>
  <si>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</si>
  <si>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</si>
  <si>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</si>
  <si>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</si>
  <si>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</si>
  <si>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</si>
  <si>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</si>
  <si>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</si>
  <si>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</si>
  <si>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</si>
  <si>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</si>
  <si>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</si>
  <si>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</si>
  <si>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</si>
  <si>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</si>
  <si>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</si>
  <si>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</si>
  <si>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</si>
  <si>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</si>
  <si>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</si>
  <si>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</si>
  <si>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</si>
  <si>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</si>
  <si>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</si>
  <si>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</si>
  <si>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</si>
  <si>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</si>
  <si>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</si>
  <si>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</si>
  <si>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</si>
  <si>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</si>
  <si>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</si>
  <si>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</si>
  <si>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</si>
  <si>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</si>
  <si>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</si>
  <si>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</si>
  <si>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</si>
  <si>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</si>
  <si>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</si>
  <si>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</si>
  <si>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</si>
  <si>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</si>
  <si>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</si>
  <si>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</si>
  <si>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</si>
  <si>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</si>
  <si>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</si>
  <si>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</si>
  <si>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</si>
  <si>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</si>
  <si>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</si>
  <si>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</si>
  <si>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</si>
  <si>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</si>
  <si>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</si>
  <si>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</si>
  <si>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</si>
  <si>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</si>
  <si>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</si>
  <si>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</si>
  <si>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</si>
  <si>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</si>
  <si>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</si>
  <si>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</si>
  <si>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</si>
  <si>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</si>
  <si>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</si>
  <si>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</si>
  <si>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</si>
  <si>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</si>
  <si>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</si>
  <si>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</si>
  <si>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</si>
  <si>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</si>
  <si>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</si>
  <si>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</si>
  <si>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</si>
  <si>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</si>
  <si>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</si>
  <si>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</si>
  <si>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</si>
  <si>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</si>
  <si>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</si>
  <si>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</si>
  <si>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</si>
  <si>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</si>
  <si>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</si>
  <si>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</si>
  <si>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</si>
  <si>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</si>
  <si>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</si>
  <si>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</si>
  <si>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</si>
  <si>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</si>
  <si>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</si>
  <si>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</si>
  <si>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</si>
  <si>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</si>
  <si>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</si>
  <si>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</si>
  <si>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</si>
  <si>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</si>
  <si>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</si>
  <si>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</si>
  <si>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</si>
  <si>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</si>
  <si>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</si>
  <si>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</si>
  <si>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</si>
  <si>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</si>
  <si>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</si>
  <si>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</si>
  <si>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</si>
  <si>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</si>
  <si>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</si>
  <si>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</si>
  <si>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</si>
  <si>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</si>
  <si>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</si>
  <si>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</si>
  <si>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</si>
  <si>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</si>
  <si>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</si>
  <si>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</si>
  <si>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</si>
  <si>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</si>
  <si>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</si>
  <si>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</si>
  <si>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</si>
  <si>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</si>
  <si>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</si>
  <si>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</si>
  <si>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</si>
  <si>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</si>
  <si>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</si>
  <si>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</si>
  <si>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</si>
  <si>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</si>
  <si>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</si>
  <si>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</si>
  <si>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</si>
  <si>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</si>
  <si>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</si>
  <si>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</si>
  <si>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</si>
  <si>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</si>
  <si>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</si>
  <si>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</si>
  <si>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</si>
  <si>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1.2.3.6 Включение приборов учета в систему сбора и передачи данных, класс напряжения 0,22 (0,4) кВ</t>
  </si>
  <si>
    <t xml:space="preserve">Расчет предельного объема финансовых потребностей для создания системы интеллектуальных ПУ в рамках реализации ФЗ № 522 </t>
  </si>
  <si>
    <t xml:space="preserve">  Р_ИПУ.2028.02</t>
  </si>
  <si>
    <t xml:space="preserve">Создание системы интеллектуальных ПУ в рамках реализации ФЗ № 522 (46 шт.) </t>
  </si>
  <si>
    <t>46 шт.</t>
  </si>
  <si>
    <t>1,838 млн. руб. (без НДС)</t>
  </si>
  <si>
    <t xml:space="preserve">  Р_ИПУ.2028.02  </t>
  </si>
  <si>
    <t>2028 год</t>
  </si>
  <si>
    <t>не относится</t>
  </si>
  <si>
    <t>не планируется</t>
  </si>
  <si>
    <t>нд</t>
  </si>
  <si>
    <t>2,206 млн. руб. (с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</si>
  <si>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в количестве 46 шт.</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</si>
  <si>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</si>
  <si>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</si>
  <si>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П</t>
  </si>
  <si>
    <t xml:space="preserve">2028 год: создание системы ИПУ в рамках реализации ФЗ № 522 от 27.12.2018 (46 шт.) </t>
  </si>
  <si>
    <t>0,22 кВ - 21 шт.; 0,4 кВ - 25 шт.</t>
  </si>
  <si>
    <t>Предложения по корректировке плана</t>
  </si>
  <si>
    <t>реализация в установленный срок</t>
  </si>
  <si>
    <t>ИПУ: 0,22 кВ - 21 шт.; 0,4 кВ - 25 шт.</t>
  </si>
  <si>
    <t>Реконструкция, модернизация, техническое перевооружение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</si>
</sst>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1" fillId="0" borderId="46" xfId="2" applyFont="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2722008"/>
        <c:axId val="532722400"/>
      </c:lineChart>
      <c:catAx>
        <c:axId val="532722008"/>
        <c:scaling>
          <c:orientation val="minMax"/>
        </c:scaling>
        <c:delete val="0"/>
        <c:axPos val="b"/>
        <c:numFmt formatCode="General" sourceLinked="1"/>
        <c:majorTickMark val="out"/>
        <c:minorTickMark val="none"/>
        <c:tickLblPos val="nextTo"/>
        <c:crossAx val="532722400"/>
        <c:crosses val="autoZero"/>
        <c:auto val="1"/>
        <c:lblAlgn val="ctr"/>
        <c:lblOffset val="100"/>
        <c:noMultiLvlLbl val="0"/>
      </c:catAx>
      <c:valAx>
        <c:axId val="53272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2722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502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499</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505</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6" t="s">
        <v>502</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0" t="s">
        <v>326</v>
      </c>
      <c r="R20" s="41" t="s">
        <v>327</v>
      </c>
      <c r="S20" s="232"/>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509</v>
      </c>
      <c r="B22" s="35" t="s">
        <v>509</v>
      </c>
      <c r="C22" s="35" t="s">
        <v>509</v>
      </c>
      <c r="D22" s="35" t="s">
        <v>509</v>
      </c>
      <c r="E22" s="35" t="s">
        <v>509</v>
      </c>
      <c r="F22" s="35" t="s">
        <v>509</v>
      </c>
      <c r="G22" s="35" t="s">
        <v>509</v>
      </c>
      <c r="H22" s="35" t="s">
        <v>509</v>
      </c>
      <c r="I22" s="35" t="s">
        <v>509</v>
      </c>
      <c r="J22" s="35" t="s">
        <v>509</v>
      </c>
      <c r="K22" s="35" t="s">
        <v>509</v>
      </c>
      <c r="L22" s="35" t="s">
        <v>509</v>
      </c>
      <c r="M22" s="35" t="s">
        <v>509</v>
      </c>
      <c r="N22" s="35" t="s">
        <v>509</v>
      </c>
      <c r="O22" s="35" t="s">
        <v>509</v>
      </c>
      <c r="P22" s="35" t="s">
        <v>509</v>
      </c>
      <c r="Q22" s="35" t="s">
        <v>509</v>
      </c>
      <c r="R22" s="35" t="s">
        <v>509</v>
      </c>
      <c r="S22" s="35" t="s">
        <v>509</v>
      </c>
      <c r="T22" s="209"/>
      <c r="U22" s="209"/>
      <c r="V22" s="209"/>
      <c r="W22" s="209"/>
      <c r="X22" s="209"/>
      <c r="Y22" s="209"/>
    </row>
    <row r="23" spans="1:28" ht="20.25" customHeight="1" x14ac:dyDescent="0.25">
      <c r="A23" s="135"/>
      <c r="B23" s="210" t="s">
        <v>324</v>
      </c>
      <c r="C23" s="35" t="s">
        <v>509</v>
      </c>
      <c r="D23" s="35" t="s">
        <v>509</v>
      </c>
      <c r="E23" s="35" t="s">
        <v>509</v>
      </c>
      <c r="F23" s="35" t="s">
        <v>509</v>
      </c>
      <c r="G23" s="35" t="s">
        <v>509</v>
      </c>
      <c r="H23" s="35" t="s">
        <v>509</v>
      </c>
      <c r="I23" s="35" t="s">
        <v>509</v>
      </c>
      <c r="J23" s="35" t="s">
        <v>509</v>
      </c>
      <c r="K23" s="35" t="s">
        <v>509</v>
      </c>
      <c r="L23" s="35" t="s">
        <v>509</v>
      </c>
      <c r="M23" s="35" t="s">
        <v>509</v>
      </c>
      <c r="N23" s="35" t="s">
        <v>509</v>
      </c>
      <c r="O23" s="35" t="s">
        <v>509</v>
      </c>
      <c r="P23" s="35" t="s">
        <v>509</v>
      </c>
      <c r="Q23" s="35" t="s">
        <v>509</v>
      </c>
      <c r="R23" s="35" t="s">
        <v>509</v>
      </c>
      <c r="S23" s="35" t="s">
        <v>509</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505</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8" t="s">
        <v>502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4" t="s">
        <v>105</v>
      </c>
      <c r="C23" s="174" t="s">
        <v>106</v>
      </c>
      <c r="D23" s="242"/>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509</v>
      </c>
      <c r="B25" s="213" t="s">
        <v>509</v>
      </c>
      <c r="C25" s="213" t="s">
        <v>509</v>
      </c>
      <c r="D25" s="213" t="s">
        <v>509</v>
      </c>
      <c r="E25" s="213" t="s">
        <v>509</v>
      </c>
      <c r="F25" s="213" t="s">
        <v>509</v>
      </c>
      <c r="G25" s="213" t="s">
        <v>509</v>
      </c>
      <c r="H25" s="213" t="s">
        <v>509</v>
      </c>
      <c r="I25" s="213" t="s">
        <v>509</v>
      </c>
      <c r="J25" s="213" t="s">
        <v>509</v>
      </c>
      <c r="K25" s="213" t="s">
        <v>509</v>
      </c>
      <c r="L25" s="213" t="s">
        <v>509</v>
      </c>
      <c r="M25" s="213" t="s">
        <v>509</v>
      </c>
      <c r="N25" s="213" t="s">
        <v>509</v>
      </c>
      <c r="O25" s="213" t="s">
        <v>509</v>
      </c>
      <c r="P25" s="213" t="s">
        <v>509</v>
      </c>
      <c r="Q25" s="213" t="s">
        <v>509</v>
      </c>
      <c r="R25" s="213" t="s">
        <v>509</v>
      </c>
      <c r="S25" s="213" t="s">
        <v>509</v>
      </c>
      <c r="T25" s="213" t="s">
        <v>509</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505</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502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ht="60" customHeight="1" x14ac:dyDescent="0.25">
      <c r="A23" s="253"/>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509</v>
      </c>
      <c r="B25" s="215" t="s">
        <v>509</v>
      </c>
      <c r="C25" s="215" t="s">
        <v>509</v>
      </c>
      <c r="D25" s="215" t="s">
        <v>509</v>
      </c>
      <c r="E25" s="215" t="s">
        <v>509</v>
      </c>
      <c r="F25" s="215" t="s">
        <v>509</v>
      </c>
      <c r="G25" s="215" t="s">
        <v>509</v>
      </c>
      <c r="H25" s="215" t="s">
        <v>509</v>
      </c>
      <c r="I25" s="215" t="s">
        <v>509</v>
      </c>
      <c r="J25" s="215" t="s">
        <v>509</v>
      </c>
      <c r="K25" s="215" t="s">
        <v>509</v>
      </c>
      <c r="L25" s="215" t="s">
        <v>509</v>
      </c>
      <c r="M25" s="215" t="s">
        <v>509</v>
      </c>
      <c r="N25" s="215" t="s">
        <v>509</v>
      </c>
      <c r="O25" s="215" t="s">
        <v>509</v>
      </c>
      <c r="P25" s="215" t="s">
        <v>509</v>
      </c>
      <c r="Q25" s="215" t="s">
        <v>509</v>
      </c>
      <c r="R25" s="215" t="s">
        <v>509</v>
      </c>
      <c r="S25" s="215" t="s">
        <v>509</v>
      </c>
      <c r="T25" s="215" t="s">
        <v>509</v>
      </c>
      <c r="U25" s="215" t="s">
        <v>509</v>
      </c>
      <c r="V25" s="215" t="s">
        <v>509</v>
      </c>
      <c r="W25" s="215" t="s">
        <v>509</v>
      </c>
      <c r="X25" s="215" t="s">
        <v>509</v>
      </c>
      <c r="Y25" s="215" t="s">
        <v>509</v>
      </c>
      <c r="Z25" s="215" t="s">
        <v>509</v>
      </c>
      <c r="AA25" s="215" t="s">
        <v>509</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505</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5.75" x14ac:dyDescent="0.2">
      <c r="A15" s="228" t="s">
        <v>502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498</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511</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516</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512</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515</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513</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506</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506</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9"/>
      <c r="AB16" s="17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9"/>
      <c r="AB17" s="17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9"/>
      <c r="AB18" s="17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9"/>
      <c r="AB19" s="17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0"/>
      <c r="AB20" s="18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0"/>
      <c r="AB21" s="180"/>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1"/>
      <c r="AB22" s="181"/>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509</v>
      </c>
      <c r="B26" s="198" t="s">
        <v>509</v>
      </c>
      <c r="C26" s="198" t="s">
        <v>509</v>
      </c>
      <c r="D26" s="198" t="s">
        <v>509</v>
      </c>
      <c r="E26" s="198" t="s">
        <v>509</v>
      </c>
      <c r="F26" s="198" t="s">
        <v>509</v>
      </c>
      <c r="G26" s="198" t="s">
        <v>509</v>
      </c>
      <c r="H26" s="198" t="s">
        <v>509</v>
      </c>
      <c r="I26" s="198" t="s">
        <v>509</v>
      </c>
      <c r="J26" s="198" t="s">
        <v>509</v>
      </c>
      <c r="K26" s="198" t="s">
        <v>509</v>
      </c>
      <c r="L26" s="198" t="s">
        <v>509</v>
      </c>
      <c r="M26" s="198" t="s">
        <v>509</v>
      </c>
      <c r="N26" s="198" t="s">
        <v>509</v>
      </c>
      <c r="O26" s="198" t="s">
        <v>509</v>
      </c>
      <c r="P26" s="198" t="s">
        <v>509</v>
      </c>
      <c r="Q26" s="198" t="s">
        <v>509</v>
      </c>
      <c r="R26" s="198" t="s">
        <v>509</v>
      </c>
      <c r="S26" s="198" t="s">
        <v>509</v>
      </c>
      <c r="T26" s="198" t="s">
        <v>509</v>
      </c>
      <c r="U26" s="198" t="s">
        <v>509</v>
      </c>
      <c r="V26" s="198" t="s">
        <v>509</v>
      </c>
      <c r="W26" s="198" t="s">
        <v>509</v>
      </c>
      <c r="X26" s="198" t="s">
        <v>509</v>
      </c>
      <c r="Y26" s="198" t="s">
        <v>509</v>
      </c>
      <c r="Z26" s="198"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505</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x14ac:dyDescent="0.2">
      <c r="A15" s="228" t="s">
        <v>502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509</v>
      </c>
      <c r="B22" s="199" t="s">
        <v>509</v>
      </c>
      <c r="C22" s="199" t="s">
        <v>509</v>
      </c>
      <c r="D22" s="199" t="s">
        <v>509</v>
      </c>
      <c r="E22" s="199" t="s">
        <v>509</v>
      </c>
      <c r="F22" s="199" t="s">
        <v>509</v>
      </c>
      <c r="G22" s="199" t="s">
        <v>509</v>
      </c>
      <c r="H22" s="199" t="s">
        <v>509</v>
      </c>
      <c r="I22" s="199" t="s">
        <v>509</v>
      </c>
      <c r="J22" s="199" t="s">
        <v>509</v>
      </c>
      <c r="K22" s="199" t="s">
        <v>509</v>
      </c>
      <c r="L22" s="199" t="s">
        <v>509</v>
      </c>
      <c r="M22" s="199" t="s">
        <v>509</v>
      </c>
      <c r="N22" s="199" t="s">
        <v>509</v>
      </c>
      <c r="O22" s="199" t="s">
        <v>509</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5"/>
      <c r="AN24" s="105"/>
      <c r="AO24" s="132"/>
      <c r="AP24" s="132"/>
      <c r="AQ24" s="132"/>
      <c r="AR24" s="132"/>
      <c r="AS24" s="111"/>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v>1.8380000000000001</v>
      </c>
      <c r="AL25" s="313"/>
      <c r="AM25" s="106"/>
      <c r="AN25" s="335" t="s">
        <v>310</v>
      </c>
      <c r="AO25" s="335"/>
      <c r="AP25" s="335"/>
      <c r="AQ25" s="333"/>
      <c r="AR25" s="333"/>
      <c r="AS25" s="111"/>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6"/>
      <c r="AN26" s="324" t="s">
        <v>308</v>
      </c>
      <c r="AO26" s="325"/>
      <c r="AP26" s="326"/>
      <c r="AQ26" s="316"/>
      <c r="AR26" s="317"/>
      <c r="AS26" s="111"/>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6"/>
      <c r="AN27" s="324" t="s">
        <v>306</v>
      </c>
      <c r="AO27" s="325"/>
      <c r="AP27" s="326"/>
      <c r="AQ27" s="316"/>
      <c r="AR27" s="317"/>
      <c r="AS27" s="111"/>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46</v>
      </c>
      <c r="AL28" s="300"/>
      <c r="AM28" s="106"/>
      <c r="AN28" s="330" t="s">
        <v>304</v>
      </c>
      <c r="AO28" s="331"/>
      <c r="AP28" s="332"/>
      <c r="AQ28" s="316"/>
      <c r="AR28" s="317"/>
      <c r="AS28" s="111"/>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6"/>
      <c r="AN29" s="321"/>
      <c r="AO29" s="322"/>
      <c r="AP29" s="322"/>
      <c r="AQ29" s="316"/>
      <c r="AR29" s="323"/>
      <c r="AS29" s="111"/>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6"/>
      <c r="AS30" s="111"/>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6"/>
      <c r="AN31" s="106"/>
      <c r="AO31" s="131"/>
      <c r="AP31" s="131"/>
      <c r="AQ31" s="131"/>
      <c r="AR31" s="131"/>
      <c r="AS31" s="111"/>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6"/>
      <c r="AN32" s="106"/>
      <c r="AO32" s="106"/>
      <c r="AP32" s="106"/>
      <c r="AQ32" s="106"/>
      <c r="AR32" s="106"/>
      <c r="AS32" s="111"/>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6"/>
      <c r="AN33" s="106"/>
      <c r="AO33" s="106"/>
      <c r="AP33" s="106"/>
      <c r="AQ33" s="106"/>
      <c r="AR33" s="106"/>
      <c r="AS33" s="111"/>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6"/>
      <c r="AN34" s="106"/>
      <c r="AO34" s="106"/>
      <c r="AP34" s="106"/>
      <c r="AQ34" s="106"/>
      <c r="AR34" s="106"/>
      <c r="AS34" s="11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6"/>
      <c r="AN35" s="106"/>
      <c r="AO35" s="106"/>
      <c r="AP35" s="106"/>
      <c r="AQ35" s="106"/>
      <c r="AR35" s="106"/>
      <c r="AS35" s="11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6"/>
      <c r="AN37" s="106"/>
      <c r="AO37" s="106"/>
      <c r="AP37" s="106"/>
      <c r="AQ37" s="106"/>
      <c r="AR37" s="106"/>
      <c r="AS37" s="111"/>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6"/>
      <c r="AN38" s="106"/>
      <c r="AO38" s="106"/>
      <c r="AP38" s="106"/>
      <c r="AQ38" s="106"/>
      <c r="AR38" s="106"/>
      <c r="AS38" s="111"/>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6"/>
      <c r="AN39" s="106"/>
      <c r="AO39" s="106"/>
      <c r="AP39" s="106"/>
      <c r="AQ39" s="106"/>
      <c r="AR39" s="106"/>
      <c r="AS39" s="111"/>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6"/>
      <c r="AN40" s="106"/>
      <c r="AO40" s="106"/>
      <c r="AP40" s="106"/>
      <c r="AQ40" s="106"/>
      <c r="AR40" s="106"/>
      <c r="AS40" s="111"/>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6"/>
      <c r="AN41" s="106"/>
      <c r="AO41" s="106"/>
      <c r="AP41" s="106"/>
      <c r="AQ41" s="106"/>
      <c r="AR41" s="106"/>
      <c r="AS41" s="111"/>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6"/>
      <c r="AN42" s="106"/>
      <c r="AO42" s="106"/>
      <c r="AP42" s="106"/>
      <c r="AQ42" s="106"/>
      <c r="AR42" s="106"/>
      <c r="AS42" s="111"/>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6"/>
      <c r="AN43" s="106"/>
      <c r="AO43" s="106"/>
      <c r="AP43" s="106"/>
      <c r="AQ43" s="106"/>
      <c r="AR43" s="106"/>
      <c r="AS43" s="111"/>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6"/>
      <c r="AN44" s="106"/>
      <c r="AO44" s="106"/>
      <c r="AP44" s="106"/>
      <c r="AQ44" s="106"/>
      <c r="AR44" s="106"/>
      <c r="AS44" s="111"/>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6"/>
      <c r="AN45" s="106"/>
      <c r="AO45" s="106"/>
      <c r="AP45" s="106"/>
      <c r="AQ45" s="106"/>
      <c r="AR45" s="106"/>
      <c r="AS45" s="111"/>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6"/>
      <c r="AN46" s="106"/>
      <c r="AO46" s="106"/>
      <c r="AP46" s="106"/>
      <c r="AQ46" s="106"/>
      <c r="AR46" s="106"/>
      <c r="AS46" s="111"/>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8">
        <v>2027</v>
      </c>
      <c r="AP47" s="118">
        <v>2028</v>
      </c>
      <c r="AQ47" s="189">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2"/>
      <c r="AP48" s="122"/>
      <c r="AQ48" s="184"/>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2"/>
      <c r="AP49" s="122"/>
      <c r="AQ49" s="184"/>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8">
        <v>2027</v>
      </c>
      <c r="AP52" s="118">
        <v>2028</v>
      </c>
      <c r="AQ52" s="189">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6"/>
      <c r="AP53" s="126"/>
      <c r="AQ53" s="192"/>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2"/>
      <c r="AP54" s="122"/>
      <c r="AQ54" s="184"/>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2"/>
      <c r="AP55" s="122"/>
      <c r="AQ55" s="184"/>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8">
        <v>2027</v>
      </c>
      <c r="AP58" s="118">
        <v>2028</v>
      </c>
      <c r="AQ58" s="189">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4"/>
      <c r="AP59" s="124"/>
      <c r="AQ59" s="191"/>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2"/>
      <c r="AP60" s="122"/>
      <c r="AQ60" s="184"/>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2"/>
      <c r="AP61" s="122"/>
      <c r="AQ61" s="184"/>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2"/>
      <c r="AP62" s="122"/>
      <c r="AQ62" s="18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2"/>
      <c r="AP63" s="122"/>
      <c r="AQ63" s="18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2"/>
      <c r="AP64" s="122"/>
      <c r="AQ64" s="184"/>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2"/>
      <c r="AP65" s="122"/>
      <c r="AQ65" s="184"/>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3"/>
      <c r="AP66" s="123"/>
      <c r="AQ66" s="186"/>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2"/>
      <c r="AP67" s="122"/>
      <c r="AQ67" s="184"/>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3"/>
      <c r="AP68" s="123"/>
      <c r="AQ68" s="186"/>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2"/>
      <c r="AP69" s="122"/>
      <c r="AQ69" s="184"/>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3"/>
      <c r="AP70" s="123"/>
      <c r="AQ70" s="186"/>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2"/>
      <c r="AP71" s="122"/>
      <c r="AQ71" s="184"/>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8">
        <v>2027</v>
      </c>
      <c r="AP74" s="118">
        <v>2028</v>
      </c>
      <c r="AQ74" s="189">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5"/>
      <c r="AP75" s="115"/>
      <c r="AQ75" s="187"/>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7"/>
      <c r="AP76" s="117"/>
      <c r="AQ76" s="185"/>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7"/>
      <c r="AP77" s="117"/>
      <c r="AQ77" s="185"/>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7"/>
      <c r="AP78" s="117"/>
      <c r="AQ78" s="185"/>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7"/>
      <c r="AP79" s="117"/>
      <c r="AQ79" s="185"/>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7"/>
      <c r="AP80" s="117"/>
      <c r="AQ80" s="185"/>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7"/>
      <c r="AP81" s="117"/>
      <c r="AQ81" s="185"/>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7"/>
      <c r="AP82" s="117"/>
      <c r="AQ82" s="185"/>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5"/>
      <c r="AP83" s="115"/>
      <c r="AQ83" s="187"/>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5"/>
      <c r="AP84" s="115"/>
      <c r="AQ84" s="187"/>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7"/>
      <c r="AP85" s="117"/>
      <c r="AQ85" s="185"/>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5"/>
      <c r="AP86" s="115"/>
      <c r="AQ86" s="187"/>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5"/>
      <c r="AP87" s="115"/>
      <c r="AQ87" s="187"/>
    </row>
    <row r="88" spans="1:45" ht="14.25" customHeight="1" x14ac:dyDescent="0.25">
      <c r="A88" s="273" t="s">
        <v>257</v>
      </c>
      <c r="B88" s="274"/>
      <c r="C88" s="274"/>
      <c r="D88" s="27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6"/>
      <c r="AL88" s="277"/>
      <c r="AM88" s="278"/>
      <c r="AN88" s="279"/>
      <c r="AO88" s="115"/>
      <c r="AP88" s="115"/>
      <c r="AQ88" s="187"/>
    </row>
    <row r="89" spans="1:45" x14ac:dyDescent="0.25">
      <c r="A89" s="273" t="s">
        <v>256</v>
      </c>
      <c r="B89" s="274"/>
      <c r="C89" s="274"/>
      <c r="D89" s="27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6"/>
      <c r="AL89" s="277"/>
      <c r="AM89" s="278"/>
      <c r="AN89" s="279"/>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9"/>
      <c r="AL90" s="270"/>
      <c r="AM90" s="271"/>
      <c r="AN90" s="272"/>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B1" zoomScale="6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505</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28" t="s">
        <v>502</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46" t="s">
        <v>445</v>
      </c>
      <c r="B19" s="346"/>
      <c r="C19" s="346"/>
      <c r="D19" s="346"/>
      <c r="E19" s="346"/>
      <c r="F19" s="346"/>
      <c r="G19" s="346"/>
      <c r="H19" s="346"/>
      <c r="I19" s="346"/>
      <c r="J19" s="346"/>
    </row>
    <row r="20" spans="1:10" x14ac:dyDescent="0.25">
      <c r="A20" s="62"/>
      <c r="B20" s="62"/>
      <c r="C20" s="88"/>
      <c r="D20" s="88"/>
      <c r="E20" s="88"/>
      <c r="F20" s="88"/>
      <c r="G20" s="88"/>
      <c r="H20" s="88"/>
      <c r="I20" s="88"/>
      <c r="J20" s="88"/>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517</v>
      </c>
      <c r="F22" s="345"/>
      <c r="G22" s="337"/>
      <c r="H22" s="340"/>
      <c r="I22" s="336"/>
      <c r="J22" s="338"/>
    </row>
    <row r="23" spans="1:10" x14ac:dyDescent="0.25">
      <c r="A23" s="336"/>
      <c r="B23" s="336"/>
      <c r="C23" s="194" t="s">
        <v>216</v>
      </c>
      <c r="D23" s="194" t="s">
        <v>215</v>
      </c>
      <c r="E23" s="194" t="s">
        <v>216</v>
      </c>
      <c r="F23" s="194" t="s">
        <v>215</v>
      </c>
      <c r="G23" s="337"/>
      <c r="H23" s="341"/>
      <c r="I23" s="336"/>
      <c r="J23" s="338"/>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509</v>
      </c>
      <c r="D25" s="83" t="s">
        <v>509</v>
      </c>
      <c r="E25" s="83" t="s">
        <v>509</v>
      </c>
      <c r="F25" s="83" t="s">
        <v>509</v>
      </c>
      <c r="G25" s="83" t="s">
        <v>509</v>
      </c>
      <c r="H25" s="83" t="s">
        <v>509</v>
      </c>
      <c r="I25" s="83" t="s">
        <v>509</v>
      </c>
      <c r="J25" s="83" t="s">
        <v>509</v>
      </c>
    </row>
    <row r="26" spans="1:10" ht="21.75" customHeight="1" x14ac:dyDescent="0.25">
      <c r="A26" s="85" t="s">
        <v>213</v>
      </c>
      <c r="B26" s="87" t="s">
        <v>384</v>
      </c>
      <c r="C26" s="83" t="s">
        <v>483</v>
      </c>
      <c r="D26" s="83" t="s">
        <v>483</v>
      </c>
      <c r="E26" s="83" t="s">
        <v>483</v>
      </c>
      <c r="F26" s="83" t="s">
        <v>483</v>
      </c>
      <c r="G26" s="83" t="s">
        <v>509</v>
      </c>
      <c r="H26" s="83" t="s">
        <v>509</v>
      </c>
      <c r="I26" s="83" t="s">
        <v>509</v>
      </c>
      <c r="J26" s="83" t="s">
        <v>509</v>
      </c>
    </row>
    <row r="27" spans="1:10" s="65" customFormat="1" ht="39" customHeight="1" x14ac:dyDescent="0.25">
      <c r="A27" s="85" t="s">
        <v>212</v>
      </c>
      <c r="B27" s="87" t="s">
        <v>386</v>
      </c>
      <c r="C27" s="83" t="s">
        <v>483</v>
      </c>
      <c r="D27" s="83" t="s">
        <v>483</v>
      </c>
      <c r="E27" s="83" t="s">
        <v>483</v>
      </c>
      <c r="F27" s="83" t="s">
        <v>483</v>
      </c>
      <c r="G27" s="83" t="s">
        <v>509</v>
      </c>
      <c r="H27" s="83" t="s">
        <v>509</v>
      </c>
      <c r="I27" s="83" t="s">
        <v>509</v>
      </c>
      <c r="J27" s="83" t="s">
        <v>509</v>
      </c>
    </row>
    <row r="28" spans="1:10" s="65" customFormat="1" ht="70.5" customHeight="1" x14ac:dyDescent="0.25">
      <c r="A28" s="85" t="s">
        <v>385</v>
      </c>
      <c r="B28" s="87" t="s">
        <v>390</v>
      </c>
      <c r="C28" s="83" t="s">
        <v>483</v>
      </c>
      <c r="D28" s="83" t="s">
        <v>483</v>
      </c>
      <c r="E28" s="83" t="s">
        <v>483</v>
      </c>
      <c r="F28" s="83" t="s">
        <v>483</v>
      </c>
      <c r="G28" s="83" t="s">
        <v>509</v>
      </c>
      <c r="H28" s="83" t="s">
        <v>509</v>
      </c>
      <c r="I28" s="83" t="s">
        <v>509</v>
      </c>
      <c r="J28" s="83" t="s">
        <v>509</v>
      </c>
    </row>
    <row r="29" spans="1:10" s="65" customFormat="1" ht="54" customHeight="1" x14ac:dyDescent="0.25">
      <c r="A29" s="85" t="s">
        <v>211</v>
      </c>
      <c r="B29" s="87" t="s">
        <v>389</v>
      </c>
      <c r="C29" s="83" t="s">
        <v>483</v>
      </c>
      <c r="D29" s="83" t="s">
        <v>483</v>
      </c>
      <c r="E29" s="83" t="s">
        <v>483</v>
      </c>
      <c r="F29" s="83" t="s">
        <v>483</v>
      </c>
      <c r="G29" s="83" t="s">
        <v>509</v>
      </c>
      <c r="H29" s="83" t="s">
        <v>509</v>
      </c>
      <c r="I29" s="83" t="s">
        <v>509</v>
      </c>
      <c r="J29" s="83" t="s">
        <v>509</v>
      </c>
    </row>
    <row r="30" spans="1:10" s="65" customFormat="1" ht="42" customHeight="1" x14ac:dyDescent="0.25">
      <c r="A30" s="85" t="s">
        <v>210</v>
      </c>
      <c r="B30" s="87" t="s">
        <v>391</v>
      </c>
      <c r="C30" s="83" t="s">
        <v>483</v>
      </c>
      <c r="D30" s="83" t="s">
        <v>483</v>
      </c>
      <c r="E30" s="83" t="s">
        <v>483</v>
      </c>
      <c r="F30" s="83" t="s">
        <v>483</v>
      </c>
      <c r="G30" s="83" t="s">
        <v>509</v>
      </c>
      <c r="H30" s="83" t="s">
        <v>509</v>
      </c>
      <c r="I30" s="83" t="s">
        <v>509</v>
      </c>
      <c r="J30" s="83" t="s">
        <v>509</v>
      </c>
    </row>
    <row r="31" spans="1:10" s="65" customFormat="1" ht="37.5" customHeight="1" x14ac:dyDescent="0.25">
      <c r="A31" s="85" t="s">
        <v>209</v>
      </c>
      <c r="B31" s="84" t="s">
        <v>387</v>
      </c>
      <c r="C31" s="83" t="s">
        <v>483</v>
      </c>
      <c r="D31" s="83" t="s">
        <v>483</v>
      </c>
      <c r="E31" s="83" t="s">
        <v>483</v>
      </c>
      <c r="F31" s="83" t="s">
        <v>483</v>
      </c>
      <c r="G31" s="83" t="s">
        <v>509</v>
      </c>
      <c r="H31" s="83" t="s">
        <v>509</v>
      </c>
      <c r="I31" s="83" t="s">
        <v>509</v>
      </c>
      <c r="J31" s="83" t="s">
        <v>509</v>
      </c>
    </row>
    <row r="32" spans="1:10" s="65" customFormat="1" ht="31.5" x14ac:dyDescent="0.25">
      <c r="A32" s="85" t="s">
        <v>207</v>
      </c>
      <c r="B32" s="84" t="s">
        <v>392</v>
      </c>
      <c r="C32" s="83" t="s">
        <v>483</v>
      </c>
      <c r="D32" s="83" t="s">
        <v>483</v>
      </c>
      <c r="E32" s="83" t="s">
        <v>483</v>
      </c>
      <c r="F32" s="83" t="s">
        <v>483</v>
      </c>
      <c r="G32" s="83" t="s">
        <v>509</v>
      </c>
      <c r="H32" s="83" t="s">
        <v>509</v>
      </c>
      <c r="I32" s="83" t="s">
        <v>509</v>
      </c>
      <c r="J32" s="83" t="s">
        <v>509</v>
      </c>
    </row>
    <row r="33" spans="1:10" s="65" customFormat="1" ht="37.5" customHeight="1" x14ac:dyDescent="0.25">
      <c r="A33" s="85" t="s">
        <v>403</v>
      </c>
      <c r="B33" s="84" t="s">
        <v>321</v>
      </c>
      <c r="C33" s="83" t="s">
        <v>483</v>
      </c>
      <c r="D33" s="83" t="s">
        <v>483</v>
      </c>
      <c r="E33" s="83" t="s">
        <v>483</v>
      </c>
      <c r="F33" s="83" t="s">
        <v>483</v>
      </c>
      <c r="G33" s="83" t="s">
        <v>509</v>
      </c>
      <c r="H33" s="83" t="s">
        <v>509</v>
      </c>
      <c r="I33" s="83" t="s">
        <v>509</v>
      </c>
      <c r="J33" s="83" t="s">
        <v>509</v>
      </c>
    </row>
    <row r="34" spans="1:10" s="65" customFormat="1" ht="47.25" customHeight="1" x14ac:dyDescent="0.25">
      <c r="A34" s="85" t="s">
        <v>404</v>
      </c>
      <c r="B34" s="84" t="s">
        <v>396</v>
      </c>
      <c r="C34" s="83" t="s">
        <v>483</v>
      </c>
      <c r="D34" s="83" t="s">
        <v>483</v>
      </c>
      <c r="E34" s="83" t="s">
        <v>483</v>
      </c>
      <c r="F34" s="83" t="s">
        <v>483</v>
      </c>
      <c r="G34" s="83" t="s">
        <v>509</v>
      </c>
      <c r="H34" s="83" t="s">
        <v>509</v>
      </c>
      <c r="I34" s="83" t="s">
        <v>509</v>
      </c>
      <c r="J34" s="83" t="s">
        <v>509</v>
      </c>
    </row>
    <row r="35" spans="1:10" s="65" customFormat="1" ht="49.5" customHeight="1" x14ac:dyDescent="0.25">
      <c r="A35" s="85" t="s">
        <v>405</v>
      </c>
      <c r="B35" s="84" t="s">
        <v>208</v>
      </c>
      <c r="C35" s="83" t="s">
        <v>483</v>
      </c>
      <c r="D35" s="83" t="s">
        <v>483</v>
      </c>
      <c r="E35" s="83" t="s">
        <v>483</v>
      </c>
      <c r="F35" s="83" t="s">
        <v>483</v>
      </c>
      <c r="G35" s="83" t="s">
        <v>509</v>
      </c>
      <c r="H35" s="83" t="s">
        <v>509</v>
      </c>
      <c r="I35" s="83" t="s">
        <v>509</v>
      </c>
      <c r="J35" s="83" t="s">
        <v>509</v>
      </c>
    </row>
    <row r="36" spans="1:10" ht="37.5" customHeight="1" x14ac:dyDescent="0.25">
      <c r="A36" s="85" t="s">
        <v>406</v>
      </c>
      <c r="B36" s="84" t="s">
        <v>388</v>
      </c>
      <c r="C36" s="83" t="s">
        <v>483</v>
      </c>
      <c r="D36" s="83" t="s">
        <v>483</v>
      </c>
      <c r="E36" s="83" t="s">
        <v>483</v>
      </c>
      <c r="F36" s="83" t="s">
        <v>483</v>
      </c>
      <c r="G36" s="83" t="s">
        <v>509</v>
      </c>
      <c r="H36" s="83" t="s">
        <v>509</v>
      </c>
      <c r="I36" s="83" t="s">
        <v>509</v>
      </c>
      <c r="J36" s="83" t="s">
        <v>509</v>
      </c>
    </row>
    <row r="37" spans="1:10" x14ac:dyDescent="0.25">
      <c r="A37" s="85" t="s">
        <v>407</v>
      </c>
      <c r="B37" s="84" t="s">
        <v>206</v>
      </c>
      <c r="C37" s="83" t="s">
        <v>483</v>
      </c>
      <c r="D37" s="83" t="s">
        <v>483</v>
      </c>
      <c r="E37" s="83" t="s">
        <v>483</v>
      </c>
      <c r="F37" s="83" t="s">
        <v>483</v>
      </c>
      <c r="G37" s="83" t="s">
        <v>509</v>
      </c>
      <c r="H37" s="83" t="s">
        <v>509</v>
      </c>
      <c r="I37" s="83" t="s">
        <v>509</v>
      </c>
      <c r="J37" s="83" t="s">
        <v>509</v>
      </c>
    </row>
    <row r="38" spans="1:10" x14ac:dyDescent="0.25">
      <c r="A38" s="85" t="s">
        <v>408</v>
      </c>
      <c r="B38" s="86" t="s">
        <v>205</v>
      </c>
      <c r="C38" s="83" t="s">
        <v>509</v>
      </c>
      <c r="D38" s="83" t="s">
        <v>509</v>
      </c>
      <c r="E38" s="83" t="s">
        <v>509</v>
      </c>
      <c r="F38" s="83" t="s">
        <v>509</v>
      </c>
      <c r="G38" s="83" t="s">
        <v>509</v>
      </c>
      <c r="H38" s="83" t="s">
        <v>509</v>
      </c>
      <c r="I38" s="83" t="s">
        <v>509</v>
      </c>
      <c r="J38" s="83" t="s">
        <v>509</v>
      </c>
    </row>
    <row r="39" spans="1:10" ht="63" x14ac:dyDescent="0.25">
      <c r="A39" s="85">
        <v>2</v>
      </c>
      <c r="B39" s="84" t="s">
        <v>393</v>
      </c>
      <c r="C39" s="83" t="s">
        <v>483</v>
      </c>
      <c r="D39" s="83" t="s">
        <v>483</v>
      </c>
      <c r="E39" s="83" t="s">
        <v>483</v>
      </c>
      <c r="F39" s="83" t="s">
        <v>483</v>
      </c>
      <c r="G39" s="83" t="s">
        <v>509</v>
      </c>
      <c r="H39" s="83" t="s">
        <v>509</v>
      </c>
      <c r="I39" s="83" t="s">
        <v>509</v>
      </c>
      <c r="J39" s="83" t="s">
        <v>509</v>
      </c>
    </row>
    <row r="40" spans="1:10" ht="33.75" customHeight="1" x14ac:dyDescent="0.25">
      <c r="A40" s="85" t="s">
        <v>204</v>
      </c>
      <c r="B40" s="200" t="s">
        <v>395</v>
      </c>
      <c r="C40" s="393">
        <v>46762</v>
      </c>
      <c r="D40" s="394">
        <v>46843</v>
      </c>
      <c r="E40" s="393">
        <v>46762</v>
      </c>
      <c r="F40" s="394">
        <v>46843</v>
      </c>
      <c r="G40" s="83" t="s">
        <v>509</v>
      </c>
      <c r="H40" s="83" t="s">
        <v>509</v>
      </c>
      <c r="I40" s="83" t="s">
        <v>509</v>
      </c>
      <c r="J40" s="83" t="s">
        <v>509</v>
      </c>
    </row>
    <row r="41" spans="1:10" ht="47.25" x14ac:dyDescent="0.25">
      <c r="A41" s="85" t="s">
        <v>203</v>
      </c>
      <c r="B41" s="86" t="s">
        <v>476</v>
      </c>
      <c r="C41" s="83" t="s">
        <v>509</v>
      </c>
      <c r="D41" s="83" t="s">
        <v>509</v>
      </c>
      <c r="E41" s="83" t="s">
        <v>509</v>
      </c>
      <c r="F41" s="83" t="s">
        <v>509</v>
      </c>
      <c r="G41" s="83" t="s">
        <v>509</v>
      </c>
      <c r="H41" s="83" t="s">
        <v>509</v>
      </c>
      <c r="I41" s="83" t="s">
        <v>509</v>
      </c>
      <c r="J41" s="83" t="s">
        <v>509</v>
      </c>
    </row>
    <row r="42" spans="1:10" ht="31.5" x14ac:dyDescent="0.25">
      <c r="A42" s="85">
        <v>3</v>
      </c>
      <c r="B42" s="84" t="s">
        <v>394</v>
      </c>
      <c r="C42" s="83" t="s">
        <v>509</v>
      </c>
      <c r="D42" s="83" t="s">
        <v>509</v>
      </c>
      <c r="E42" s="83" t="s">
        <v>509</v>
      </c>
      <c r="F42" s="83" t="s">
        <v>509</v>
      </c>
      <c r="G42" s="83" t="s">
        <v>509</v>
      </c>
      <c r="H42" s="83" t="s">
        <v>509</v>
      </c>
      <c r="I42" s="83" t="s">
        <v>509</v>
      </c>
      <c r="J42" s="83" t="s">
        <v>509</v>
      </c>
    </row>
    <row r="43" spans="1:10" x14ac:dyDescent="0.25">
      <c r="A43" s="85" t="s">
        <v>202</v>
      </c>
      <c r="B43" s="84" t="s">
        <v>200</v>
      </c>
      <c r="C43" s="393">
        <v>46846</v>
      </c>
      <c r="D43" s="393">
        <v>46934</v>
      </c>
      <c r="E43" s="393">
        <v>46846</v>
      </c>
      <c r="F43" s="393">
        <v>46934</v>
      </c>
      <c r="G43" s="83" t="s">
        <v>509</v>
      </c>
      <c r="H43" s="83" t="s">
        <v>509</v>
      </c>
      <c r="I43" s="83" t="s">
        <v>509</v>
      </c>
      <c r="J43" s="83" t="s">
        <v>509</v>
      </c>
    </row>
    <row r="44" spans="1:10" x14ac:dyDescent="0.25">
      <c r="A44" s="85" t="s">
        <v>201</v>
      </c>
      <c r="B44" s="84" t="s">
        <v>198</v>
      </c>
      <c r="C44" s="393">
        <v>46937</v>
      </c>
      <c r="D44" s="393">
        <v>47116</v>
      </c>
      <c r="E44" s="393">
        <v>46937</v>
      </c>
      <c r="F44" s="393">
        <v>47116</v>
      </c>
      <c r="G44" s="83" t="s">
        <v>509</v>
      </c>
      <c r="H44" s="83" t="s">
        <v>509</v>
      </c>
      <c r="I44" s="83" t="s">
        <v>509</v>
      </c>
      <c r="J44" s="83" t="s">
        <v>509</v>
      </c>
    </row>
    <row r="45" spans="1:10" ht="90.75" customHeight="1" x14ac:dyDescent="0.25">
      <c r="A45" s="85" t="s">
        <v>199</v>
      </c>
      <c r="B45" s="84" t="s">
        <v>399</v>
      </c>
      <c r="C45" s="83" t="s">
        <v>483</v>
      </c>
      <c r="D45" s="83" t="s">
        <v>483</v>
      </c>
      <c r="E45" s="83" t="s">
        <v>483</v>
      </c>
      <c r="F45" s="83" t="s">
        <v>483</v>
      </c>
      <c r="G45" s="83" t="s">
        <v>509</v>
      </c>
      <c r="H45" s="83" t="s">
        <v>509</v>
      </c>
      <c r="I45" s="83" t="s">
        <v>509</v>
      </c>
      <c r="J45" s="83" t="s">
        <v>509</v>
      </c>
    </row>
    <row r="46" spans="1:10" ht="167.25" customHeight="1" x14ac:dyDescent="0.25">
      <c r="A46" s="85" t="s">
        <v>197</v>
      </c>
      <c r="B46" s="84" t="s">
        <v>397</v>
      </c>
      <c r="C46" s="83" t="s">
        <v>483</v>
      </c>
      <c r="D46" s="83" t="s">
        <v>483</v>
      </c>
      <c r="E46" s="83" t="s">
        <v>483</v>
      </c>
      <c r="F46" s="83" t="s">
        <v>483</v>
      </c>
      <c r="G46" s="83" t="s">
        <v>509</v>
      </c>
      <c r="H46" s="83" t="s">
        <v>509</v>
      </c>
      <c r="I46" s="83" t="s">
        <v>509</v>
      </c>
      <c r="J46" s="83" t="s">
        <v>509</v>
      </c>
    </row>
    <row r="47" spans="1:10" ht="30.75" customHeight="1" x14ac:dyDescent="0.25">
      <c r="A47" s="85" t="s">
        <v>195</v>
      </c>
      <c r="B47" s="84" t="s">
        <v>196</v>
      </c>
      <c r="C47" s="393">
        <v>46937</v>
      </c>
      <c r="D47" s="393">
        <v>47116</v>
      </c>
      <c r="E47" s="393">
        <v>46937</v>
      </c>
      <c r="F47" s="393">
        <v>47116</v>
      </c>
      <c r="G47" s="83" t="s">
        <v>509</v>
      </c>
      <c r="H47" s="83" t="s">
        <v>509</v>
      </c>
      <c r="I47" s="83" t="s">
        <v>509</v>
      </c>
      <c r="J47" s="83" t="s">
        <v>509</v>
      </c>
    </row>
    <row r="48" spans="1:10" ht="37.5" customHeight="1" x14ac:dyDescent="0.25">
      <c r="A48" s="85" t="s">
        <v>409</v>
      </c>
      <c r="B48" s="86" t="s">
        <v>194</v>
      </c>
      <c r="C48" s="83" t="s">
        <v>509</v>
      </c>
      <c r="D48" s="83" t="s">
        <v>509</v>
      </c>
      <c r="E48" s="83" t="s">
        <v>509</v>
      </c>
      <c r="F48" s="83" t="s">
        <v>509</v>
      </c>
      <c r="G48" s="83" t="s">
        <v>509</v>
      </c>
      <c r="H48" s="83" t="s">
        <v>509</v>
      </c>
      <c r="I48" s="83" t="s">
        <v>509</v>
      </c>
      <c r="J48" s="83" t="s">
        <v>509</v>
      </c>
    </row>
    <row r="49" spans="1:10" ht="35.25" customHeight="1" x14ac:dyDescent="0.25">
      <c r="A49" s="85">
        <v>4</v>
      </c>
      <c r="B49" s="84" t="s">
        <v>192</v>
      </c>
      <c r="C49" s="83" t="s">
        <v>483</v>
      </c>
      <c r="D49" s="83" t="s">
        <v>483</v>
      </c>
      <c r="E49" s="83" t="s">
        <v>483</v>
      </c>
      <c r="F49" s="83" t="s">
        <v>483</v>
      </c>
      <c r="G49" s="83" t="s">
        <v>509</v>
      </c>
      <c r="H49" s="83" t="s">
        <v>509</v>
      </c>
      <c r="I49" s="83" t="s">
        <v>509</v>
      </c>
      <c r="J49" s="83" t="s">
        <v>509</v>
      </c>
    </row>
    <row r="50" spans="1:10" ht="86.25" customHeight="1" x14ac:dyDescent="0.25">
      <c r="A50" s="85" t="s">
        <v>193</v>
      </c>
      <c r="B50" s="84" t="s">
        <v>398</v>
      </c>
      <c r="C50" s="83" t="s">
        <v>483</v>
      </c>
      <c r="D50" s="83" t="s">
        <v>483</v>
      </c>
      <c r="E50" s="83" t="s">
        <v>483</v>
      </c>
      <c r="F50" s="83" t="s">
        <v>483</v>
      </c>
      <c r="G50" s="83" t="s">
        <v>509</v>
      </c>
      <c r="H50" s="83" t="s">
        <v>509</v>
      </c>
      <c r="I50" s="83" t="s">
        <v>509</v>
      </c>
      <c r="J50" s="83" t="s">
        <v>509</v>
      </c>
    </row>
    <row r="51" spans="1:10" ht="77.25" customHeight="1" x14ac:dyDescent="0.25">
      <c r="A51" s="85" t="s">
        <v>191</v>
      </c>
      <c r="B51" s="84" t="s">
        <v>400</v>
      </c>
      <c r="C51" s="83" t="s">
        <v>483</v>
      </c>
      <c r="D51" s="83" t="s">
        <v>483</v>
      </c>
      <c r="E51" s="83" t="s">
        <v>483</v>
      </c>
      <c r="F51" s="83" t="s">
        <v>483</v>
      </c>
      <c r="G51" s="83" t="s">
        <v>509</v>
      </c>
      <c r="H51" s="83" t="s">
        <v>509</v>
      </c>
      <c r="I51" s="83" t="s">
        <v>509</v>
      </c>
      <c r="J51" s="83" t="s">
        <v>509</v>
      </c>
    </row>
    <row r="52" spans="1:10" ht="71.25" customHeight="1" x14ac:dyDescent="0.25">
      <c r="A52" s="85" t="s">
        <v>189</v>
      </c>
      <c r="B52" s="84" t="s">
        <v>190</v>
      </c>
      <c r="C52" s="83" t="s">
        <v>483</v>
      </c>
      <c r="D52" s="83" t="s">
        <v>483</v>
      </c>
      <c r="E52" s="83" t="s">
        <v>483</v>
      </c>
      <c r="F52" s="83" t="s">
        <v>483</v>
      </c>
      <c r="G52" s="83" t="s">
        <v>509</v>
      </c>
      <c r="H52" s="83" t="s">
        <v>509</v>
      </c>
      <c r="I52" s="83" t="s">
        <v>509</v>
      </c>
      <c r="J52" s="83" t="s">
        <v>509</v>
      </c>
    </row>
    <row r="53" spans="1:10" ht="48" customHeight="1" x14ac:dyDescent="0.25">
      <c r="A53" s="85" t="s">
        <v>187</v>
      </c>
      <c r="B53" s="165" t="s">
        <v>401</v>
      </c>
      <c r="C53" s="393">
        <v>46937</v>
      </c>
      <c r="D53" s="393">
        <v>47116</v>
      </c>
      <c r="E53" s="393">
        <v>46937</v>
      </c>
      <c r="F53" s="393">
        <v>47116</v>
      </c>
      <c r="G53" s="83" t="s">
        <v>509</v>
      </c>
      <c r="H53" s="83" t="s">
        <v>509</v>
      </c>
      <c r="I53" s="83" t="s">
        <v>509</v>
      </c>
      <c r="J53" s="83" t="s">
        <v>509</v>
      </c>
    </row>
    <row r="54" spans="1:10" ht="46.5" customHeight="1" x14ac:dyDescent="0.25">
      <c r="A54" s="85" t="s">
        <v>402</v>
      </c>
      <c r="B54" s="84" t="s">
        <v>188</v>
      </c>
      <c r="C54" s="83" t="s">
        <v>483</v>
      </c>
      <c r="D54" s="83" t="s">
        <v>483</v>
      </c>
      <c r="E54" s="83" t="s">
        <v>483</v>
      </c>
      <c r="F54" s="83" t="s">
        <v>483</v>
      </c>
      <c r="G54" s="83" t="s">
        <v>509</v>
      </c>
      <c r="H54" s="83" t="s">
        <v>509</v>
      </c>
      <c r="I54" s="83" t="s">
        <v>509</v>
      </c>
      <c r="J54" s="83" t="s">
        <v>509</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F32" sqref="F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7" style="57" bestFit="1" customWidth="1"/>
    <col min="13" max="13" width="5.28515625" style="57" customWidth="1"/>
    <col min="14" max="14" width="8.5703125" style="57" customWidth="1"/>
    <col min="15" max="15" width="6.140625" style="57" customWidth="1"/>
    <col min="16" max="16" width="7" style="57" bestFit="1" customWidth="1"/>
    <col min="17" max="19" width="6.140625" style="57" customWidth="1"/>
    <col min="20" max="20" width="7" style="57" bestFit="1" customWidth="1"/>
    <col min="21"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4" t="s">
        <v>186</v>
      </c>
      <c r="B20" s="354" t="s">
        <v>185</v>
      </c>
      <c r="C20" s="336" t="s">
        <v>184</v>
      </c>
      <c r="D20" s="336"/>
      <c r="E20" s="356" t="s">
        <v>183</v>
      </c>
      <c r="F20" s="356"/>
      <c r="G20" s="354" t="s">
        <v>492</v>
      </c>
      <c r="H20" s="347" t="s">
        <v>487</v>
      </c>
      <c r="I20" s="348"/>
      <c r="J20" s="348"/>
      <c r="K20" s="348"/>
      <c r="L20" s="347" t="s">
        <v>488</v>
      </c>
      <c r="M20" s="348"/>
      <c r="N20" s="348"/>
      <c r="O20" s="348"/>
      <c r="P20" s="347" t="s">
        <v>489</v>
      </c>
      <c r="Q20" s="348"/>
      <c r="R20" s="348"/>
      <c r="S20" s="348"/>
      <c r="T20" s="347" t="s">
        <v>490</v>
      </c>
      <c r="U20" s="348"/>
      <c r="V20" s="348"/>
      <c r="W20" s="348"/>
      <c r="X20" s="347" t="s">
        <v>491</v>
      </c>
      <c r="Y20" s="348"/>
      <c r="Z20" s="348"/>
      <c r="AA20" s="348"/>
      <c r="AB20" s="358" t="s">
        <v>182</v>
      </c>
      <c r="AC20" s="359"/>
      <c r="AD20" s="79"/>
      <c r="AE20" s="79"/>
      <c r="AF20" s="79"/>
    </row>
    <row r="21" spans="1:32" ht="99.75" customHeight="1" x14ac:dyDescent="0.25">
      <c r="A21" s="355"/>
      <c r="B21" s="355"/>
      <c r="C21" s="336"/>
      <c r="D21" s="336"/>
      <c r="E21" s="356"/>
      <c r="F21" s="356"/>
      <c r="G21" s="355"/>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60"/>
      <c r="AC21" s="361"/>
    </row>
    <row r="22" spans="1:32" ht="89.25" customHeight="1" x14ac:dyDescent="0.25">
      <c r="A22" s="343"/>
      <c r="B22" s="343"/>
      <c r="C22" s="77" t="s">
        <v>1</v>
      </c>
      <c r="D22" s="77" t="s">
        <v>179</v>
      </c>
      <c r="E22" s="195" t="s">
        <v>485</v>
      </c>
      <c r="F22" s="195" t="s">
        <v>486</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2.206</v>
      </c>
      <c r="D24" s="69">
        <v>0</v>
      </c>
      <c r="E24" s="69">
        <v>0</v>
      </c>
      <c r="F24" s="203">
        <f>SUM(F25:F29)</f>
        <v>2.206</v>
      </c>
      <c r="G24" s="69">
        <v>0</v>
      </c>
      <c r="H24" s="204">
        <v>0</v>
      </c>
      <c r="I24" s="204">
        <v>0</v>
      </c>
      <c r="J24" s="204">
        <v>0</v>
      </c>
      <c r="K24" s="204">
        <v>0</v>
      </c>
      <c r="L24" s="204">
        <v>0</v>
      </c>
      <c r="M24" s="204">
        <v>0</v>
      </c>
      <c r="N24" s="204">
        <v>0</v>
      </c>
      <c r="O24" s="204">
        <v>0</v>
      </c>
      <c r="P24" s="204">
        <v>0</v>
      </c>
      <c r="Q24" s="204">
        <v>0</v>
      </c>
      <c r="R24" s="204">
        <v>0</v>
      </c>
      <c r="S24" s="204">
        <v>0</v>
      </c>
      <c r="T24" s="203">
        <f>SUM(T25:T29)</f>
        <v>2.206</v>
      </c>
      <c r="U24" s="204">
        <v>4</v>
      </c>
      <c r="V24" s="204">
        <v>0</v>
      </c>
      <c r="W24" s="204">
        <v>0</v>
      </c>
      <c r="X24" s="204">
        <v>0</v>
      </c>
      <c r="Y24" s="204">
        <v>0</v>
      </c>
      <c r="Z24" s="204">
        <v>0</v>
      </c>
      <c r="AA24" s="204">
        <v>0</v>
      </c>
      <c r="AB24" s="203">
        <f>L24+P24+T24+X24+H24</f>
        <v>2.206</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L25+P25+T25+X25+H25</f>
        <v>0</v>
      </c>
      <c r="AC25" s="204">
        <v>0</v>
      </c>
    </row>
    <row r="26" spans="1:32" x14ac:dyDescent="0.25">
      <c r="A26" s="72" t="s">
        <v>175</v>
      </c>
      <c r="B26" s="46" t="s">
        <v>174</v>
      </c>
      <c r="C26" s="69">
        <v>0</v>
      </c>
      <c r="D26" s="69">
        <v>0</v>
      </c>
      <c r="E26" s="69">
        <v>0</v>
      </c>
      <c r="F26" s="69">
        <v>0</v>
      </c>
      <c r="G26" s="69">
        <v>0</v>
      </c>
      <c r="H26" s="204">
        <v>0</v>
      </c>
      <c r="I26" s="204">
        <v>0</v>
      </c>
      <c r="J26" s="204">
        <v>0</v>
      </c>
      <c r="K26" s="204">
        <v>0</v>
      </c>
      <c r="L26" s="204">
        <v>0</v>
      </c>
      <c r="M26" s="204">
        <v>0</v>
      </c>
      <c r="N26" s="204">
        <v>0</v>
      </c>
      <c r="O26" s="204">
        <v>0</v>
      </c>
      <c r="P26" s="204">
        <v>0</v>
      </c>
      <c r="Q26" s="204">
        <v>0</v>
      </c>
      <c r="R26" s="204">
        <v>0</v>
      </c>
      <c r="S26" s="204">
        <v>0</v>
      </c>
      <c r="T26" s="69">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2.206</v>
      </c>
      <c r="D27" s="69">
        <v>0</v>
      </c>
      <c r="E27" s="69">
        <v>0</v>
      </c>
      <c r="F27" s="203">
        <v>2.206</v>
      </c>
      <c r="G27" s="69">
        <v>0</v>
      </c>
      <c r="H27" s="204">
        <v>0</v>
      </c>
      <c r="I27" s="204">
        <v>0</v>
      </c>
      <c r="J27" s="204">
        <v>0</v>
      </c>
      <c r="K27" s="204">
        <v>0</v>
      </c>
      <c r="L27" s="204">
        <v>0</v>
      </c>
      <c r="M27" s="204">
        <v>0</v>
      </c>
      <c r="N27" s="204">
        <v>0</v>
      </c>
      <c r="O27" s="204">
        <v>0</v>
      </c>
      <c r="P27" s="204">
        <v>0</v>
      </c>
      <c r="Q27" s="204">
        <v>0</v>
      </c>
      <c r="R27" s="204">
        <v>0</v>
      </c>
      <c r="S27" s="204">
        <v>0</v>
      </c>
      <c r="T27" s="203">
        <f>C27</f>
        <v>2.206</v>
      </c>
      <c r="U27" s="204">
        <v>4</v>
      </c>
      <c r="V27" s="204">
        <v>0</v>
      </c>
      <c r="W27" s="204">
        <v>0</v>
      </c>
      <c r="X27" s="204">
        <v>0</v>
      </c>
      <c r="Y27" s="204">
        <v>0</v>
      </c>
      <c r="Z27" s="204">
        <v>0</v>
      </c>
      <c r="AA27" s="204">
        <v>0</v>
      </c>
      <c r="AB27" s="203">
        <f t="shared" si="0"/>
        <v>2.206</v>
      </c>
      <c r="AC27" s="204">
        <v>0</v>
      </c>
    </row>
    <row r="28" spans="1:32" x14ac:dyDescent="0.25">
      <c r="A28" s="72" t="s">
        <v>172</v>
      </c>
      <c r="B28" s="46" t="s">
        <v>171</v>
      </c>
      <c r="C28" s="69">
        <v>0</v>
      </c>
      <c r="D28" s="69">
        <v>0</v>
      </c>
      <c r="E28" s="69">
        <v>0</v>
      </c>
      <c r="F28" s="69">
        <v>0</v>
      </c>
      <c r="G28" s="69">
        <v>0</v>
      </c>
      <c r="H28" s="204">
        <v>0</v>
      </c>
      <c r="I28" s="204">
        <v>0</v>
      </c>
      <c r="J28" s="204">
        <v>0</v>
      </c>
      <c r="K28" s="204">
        <v>0</v>
      </c>
      <c r="L28" s="204">
        <v>0</v>
      </c>
      <c r="M28" s="204">
        <v>0</v>
      </c>
      <c r="N28" s="204">
        <v>0</v>
      </c>
      <c r="O28" s="204">
        <v>0</v>
      </c>
      <c r="P28" s="204">
        <v>0</v>
      </c>
      <c r="Q28" s="204">
        <v>0</v>
      </c>
      <c r="R28" s="204">
        <v>0</v>
      </c>
      <c r="S28" s="204">
        <v>0</v>
      </c>
      <c r="T28" s="69">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204">
        <v>0</v>
      </c>
      <c r="M29" s="204">
        <v>0</v>
      </c>
      <c r="N29" s="204">
        <v>0</v>
      </c>
      <c r="O29" s="204">
        <v>0</v>
      </c>
      <c r="P29" s="204">
        <v>0</v>
      </c>
      <c r="Q29" s="204">
        <v>0</v>
      </c>
      <c r="R29" s="204">
        <v>0</v>
      </c>
      <c r="S29" s="204">
        <v>0</v>
      </c>
      <c r="T29" s="69">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69">
        <f>SUM(C31:C34)</f>
        <v>1.8380000000000001</v>
      </c>
      <c r="D30" s="69">
        <v>0</v>
      </c>
      <c r="E30" s="69">
        <v>0</v>
      </c>
      <c r="F30" s="69">
        <f>SUM(F31:F34)</f>
        <v>1.8380000000000001</v>
      </c>
      <c r="G30" s="69">
        <v>0</v>
      </c>
      <c r="H30" s="204">
        <v>0</v>
      </c>
      <c r="I30" s="204">
        <v>0</v>
      </c>
      <c r="J30" s="204">
        <v>0</v>
      </c>
      <c r="K30" s="204">
        <v>0</v>
      </c>
      <c r="L30" s="204">
        <v>0</v>
      </c>
      <c r="M30" s="204">
        <v>0</v>
      </c>
      <c r="N30" s="204">
        <v>0</v>
      </c>
      <c r="O30" s="204">
        <v>0</v>
      </c>
      <c r="P30" s="204">
        <v>0</v>
      </c>
      <c r="Q30" s="204">
        <v>0</v>
      </c>
      <c r="R30" s="204">
        <v>0</v>
      </c>
      <c r="S30" s="204">
        <v>0</v>
      </c>
      <c r="T30" s="203">
        <f>SUM(T31:T34)</f>
        <v>1.8380000000000001</v>
      </c>
      <c r="U30" s="204">
        <v>4</v>
      </c>
      <c r="V30" s="204">
        <v>0</v>
      </c>
      <c r="W30" s="204">
        <v>0</v>
      </c>
      <c r="X30" s="204">
        <v>0</v>
      </c>
      <c r="Y30" s="204">
        <v>0</v>
      </c>
      <c r="Z30" s="204">
        <v>0</v>
      </c>
      <c r="AA30" s="204">
        <v>0</v>
      </c>
      <c r="AB30" s="203">
        <f t="shared" si="0"/>
        <v>1.8380000000000001</v>
      </c>
      <c r="AC30" s="204">
        <v>0</v>
      </c>
    </row>
    <row r="31" spans="1:32" x14ac:dyDescent="0.25">
      <c r="A31" s="72" t="s">
        <v>167</v>
      </c>
      <c r="B31" s="46" t="s">
        <v>166</v>
      </c>
      <c r="C31" s="69">
        <v>0</v>
      </c>
      <c r="D31" s="69">
        <v>0</v>
      </c>
      <c r="E31" s="69">
        <v>0</v>
      </c>
      <c r="F31" s="69">
        <v>0</v>
      </c>
      <c r="G31" s="69">
        <v>0</v>
      </c>
      <c r="H31" s="204">
        <v>0</v>
      </c>
      <c r="I31" s="204">
        <v>0</v>
      </c>
      <c r="J31" s="204">
        <v>0</v>
      </c>
      <c r="K31" s="204">
        <v>0</v>
      </c>
      <c r="L31" s="204">
        <v>0</v>
      </c>
      <c r="M31" s="204">
        <v>0</v>
      </c>
      <c r="N31" s="204">
        <v>0</v>
      </c>
      <c r="O31" s="204">
        <v>0</v>
      </c>
      <c r="P31" s="204">
        <v>0</v>
      </c>
      <c r="Q31" s="204">
        <v>0</v>
      </c>
      <c r="R31" s="204">
        <v>0</v>
      </c>
      <c r="S31" s="204">
        <v>0</v>
      </c>
      <c r="T31" s="69">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204">
        <v>0</v>
      </c>
      <c r="M32" s="204">
        <v>0</v>
      </c>
      <c r="N32" s="204">
        <v>0</v>
      </c>
      <c r="O32" s="204">
        <v>0</v>
      </c>
      <c r="P32" s="204">
        <v>0</v>
      </c>
      <c r="Q32" s="204">
        <v>0</v>
      </c>
      <c r="R32" s="204">
        <v>0</v>
      </c>
      <c r="S32" s="204">
        <v>0</v>
      </c>
      <c r="T32" s="69">
        <v>0</v>
      </c>
      <c r="U32" s="204">
        <v>0</v>
      </c>
      <c r="V32" s="204">
        <v>0</v>
      </c>
      <c r="W32" s="204">
        <v>0</v>
      </c>
      <c r="X32" s="204">
        <v>0</v>
      </c>
      <c r="Y32" s="204">
        <v>0</v>
      </c>
      <c r="Z32" s="204">
        <v>0</v>
      </c>
      <c r="AA32" s="204">
        <v>0</v>
      </c>
      <c r="AB32" s="204">
        <f t="shared" si="0"/>
        <v>0</v>
      </c>
      <c r="AC32" s="204">
        <v>0</v>
      </c>
    </row>
    <row r="33" spans="1:29" x14ac:dyDescent="0.25">
      <c r="A33" s="72" t="s">
        <v>163</v>
      </c>
      <c r="B33" s="46" t="s">
        <v>162</v>
      </c>
      <c r="C33" s="69">
        <v>1.8380000000000001</v>
      </c>
      <c r="D33" s="69">
        <v>0</v>
      </c>
      <c r="E33" s="69">
        <v>0</v>
      </c>
      <c r="F33" s="69">
        <v>1.8380000000000001</v>
      </c>
      <c r="G33" s="69">
        <v>0</v>
      </c>
      <c r="H33" s="204">
        <v>0</v>
      </c>
      <c r="I33" s="204">
        <v>0</v>
      </c>
      <c r="J33" s="204">
        <v>0</v>
      </c>
      <c r="K33" s="204">
        <v>0</v>
      </c>
      <c r="L33" s="204">
        <v>0</v>
      </c>
      <c r="M33" s="204">
        <v>0</v>
      </c>
      <c r="N33" s="204">
        <v>0</v>
      </c>
      <c r="O33" s="204">
        <v>0</v>
      </c>
      <c r="P33" s="204">
        <v>0</v>
      </c>
      <c r="Q33" s="204">
        <v>0</v>
      </c>
      <c r="R33" s="204">
        <v>0</v>
      </c>
      <c r="S33" s="204">
        <v>0</v>
      </c>
      <c r="T33" s="203">
        <f>C33</f>
        <v>1.8380000000000001</v>
      </c>
      <c r="U33" s="204">
        <v>4</v>
      </c>
      <c r="V33" s="204">
        <v>0</v>
      </c>
      <c r="W33" s="204">
        <v>0</v>
      </c>
      <c r="X33" s="204">
        <v>0</v>
      </c>
      <c r="Y33" s="204">
        <v>0</v>
      </c>
      <c r="Z33" s="204">
        <v>0</v>
      </c>
      <c r="AA33" s="204">
        <v>0</v>
      </c>
      <c r="AB33" s="203">
        <f t="shared" si="0"/>
        <v>1.8380000000000001</v>
      </c>
      <c r="AC33" s="204">
        <v>0</v>
      </c>
    </row>
    <row r="34" spans="1:29" x14ac:dyDescent="0.25">
      <c r="A34" s="72" t="s">
        <v>161</v>
      </c>
      <c r="B34" s="46" t="s">
        <v>160</v>
      </c>
      <c r="C34" s="69">
        <v>0</v>
      </c>
      <c r="D34" s="69">
        <v>0</v>
      </c>
      <c r="E34" s="69">
        <v>0</v>
      </c>
      <c r="F34" s="69">
        <v>0</v>
      </c>
      <c r="G34" s="69">
        <v>0</v>
      </c>
      <c r="H34" s="204">
        <v>0</v>
      </c>
      <c r="I34" s="204">
        <v>0</v>
      </c>
      <c r="J34" s="204">
        <v>0</v>
      </c>
      <c r="K34" s="204">
        <v>0</v>
      </c>
      <c r="L34" s="204">
        <v>0</v>
      </c>
      <c r="M34" s="204">
        <v>0</v>
      </c>
      <c r="N34" s="204">
        <v>0</v>
      </c>
      <c r="O34" s="204">
        <v>0</v>
      </c>
      <c r="P34" s="204">
        <v>0</v>
      </c>
      <c r="Q34" s="204">
        <v>0</v>
      </c>
      <c r="R34" s="204">
        <v>0</v>
      </c>
      <c r="S34" s="204">
        <v>0</v>
      </c>
      <c r="T34" s="69">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204">
        <v>0</v>
      </c>
      <c r="M35" s="204">
        <v>0</v>
      </c>
      <c r="N35" s="204">
        <v>0</v>
      </c>
      <c r="O35" s="204">
        <v>0</v>
      </c>
      <c r="P35" s="204">
        <v>0</v>
      </c>
      <c r="Q35" s="204">
        <v>0</v>
      </c>
      <c r="R35" s="204">
        <v>0</v>
      </c>
      <c r="S35" s="204">
        <v>0</v>
      </c>
      <c r="T35" s="69">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204">
        <v>0</v>
      </c>
      <c r="M36" s="204">
        <v>0</v>
      </c>
      <c r="N36" s="204">
        <v>0</v>
      </c>
      <c r="O36" s="204">
        <v>0</v>
      </c>
      <c r="P36" s="204">
        <v>0</v>
      </c>
      <c r="Q36" s="204">
        <v>0</v>
      </c>
      <c r="R36" s="204">
        <v>0</v>
      </c>
      <c r="S36" s="204">
        <v>0</v>
      </c>
      <c r="T36" s="69">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204">
        <v>0</v>
      </c>
      <c r="M37" s="204">
        <v>0</v>
      </c>
      <c r="N37" s="204">
        <v>0</v>
      </c>
      <c r="O37" s="204">
        <v>0</v>
      </c>
      <c r="P37" s="204">
        <v>0</v>
      </c>
      <c r="Q37" s="204">
        <v>0</v>
      </c>
      <c r="R37" s="204">
        <v>0</v>
      </c>
      <c r="S37" s="204">
        <v>0</v>
      </c>
      <c r="T37" s="69">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204">
        <v>0</v>
      </c>
      <c r="M38" s="204">
        <v>0</v>
      </c>
      <c r="N38" s="204">
        <v>0</v>
      </c>
      <c r="O38" s="204">
        <v>0</v>
      </c>
      <c r="P38" s="204">
        <v>0</v>
      </c>
      <c r="Q38" s="204">
        <v>0</v>
      </c>
      <c r="R38" s="204">
        <v>0</v>
      </c>
      <c r="S38" s="204">
        <v>0</v>
      </c>
      <c r="T38" s="69">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204">
        <v>0</v>
      </c>
      <c r="M39" s="204">
        <v>0</v>
      </c>
      <c r="N39" s="204">
        <v>0</v>
      </c>
      <c r="O39" s="204">
        <v>0</v>
      </c>
      <c r="P39" s="204">
        <v>0</v>
      </c>
      <c r="Q39" s="204">
        <v>0</v>
      </c>
      <c r="R39" s="204">
        <v>0</v>
      </c>
      <c r="S39" s="204">
        <v>0</v>
      </c>
      <c r="T39" s="69">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204">
        <v>0</v>
      </c>
      <c r="M40" s="204">
        <v>0</v>
      </c>
      <c r="N40" s="204">
        <v>0</v>
      </c>
      <c r="O40" s="204">
        <v>0</v>
      </c>
      <c r="P40" s="204">
        <v>0</v>
      </c>
      <c r="Q40" s="204">
        <v>0</v>
      </c>
      <c r="R40" s="204">
        <v>0</v>
      </c>
      <c r="S40" s="204">
        <v>0</v>
      </c>
      <c r="T40" s="69">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204">
        <v>0</v>
      </c>
      <c r="M41" s="204">
        <v>0</v>
      </c>
      <c r="N41" s="204">
        <v>0</v>
      </c>
      <c r="O41" s="204">
        <v>0</v>
      </c>
      <c r="P41" s="204">
        <v>0</v>
      </c>
      <c r="Q41" s="204">
        <v>0</v>
      </c>
      <c r="R41" s="204">
        <v>0</v>
      </c>
      <c r="S41" s="204">
        <v>0</v>
      </c>
      <c r="T41" s="69">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204">
        <v>0</v>
      </c>
      <c r="M42" s="204">
        <v>0</v>
      </c>
      <c r="N42" s="204">
        <v>0</v>
      </c>
      <c r="O42" s="204">
        <v>0</v>
      </c>
      <c r="P42" s="204">
        <v>0</v>
      </c>
      <c r="Q42" s="204">
        <v>0</v>
      </c>
      <c r="R42" s="204">
        <v>0</v>
      </c>
      <c r="S42" s="204">
        <v>0</v>
      </c>
      <c r="T42" s="69">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46</v>
      </c>
      <c r="D43" s="69">
        <v>0</v>
      </c>
      <c r="E43" s="69">
        <v>0</v>
      </c>
      <c r="F43" s="69">
        <f>SUM(F44:F50)</f>
        <v>46</v>
      </c>
      <c r="G43" s="69">
        <v>0</v>
      </c>
      <c r="H43" s="204">
        <v>0</v>
      </c>
      <c r="I43" s="204">
        <v>0</v>
      </c>
      <c r="J43" s="204">
        <v>0</v>
      </c>
      <c r="K43" s="204">
        <v>0</v>
      </c>
      <c r="L43" s="204">
        <v>0</v>
      </c>
      <c r="M43" s="204">
        <v>0</v>
      </c>
      <c r="N43" s="204">
        <v>0</v>
      </c>
      <c r="O43" s="204">
        <v>0</v>
      </c>
      <c r="P43" s="204">
        <v>0</v>
      </c>
      <c r="Q43" s="204">
        <v>0</v>
      </c>
      <c r="R43" s="204">
        <v>0</v>
      </c>
      <c r="S43" s="204">
        <v>0</v>
      </c>
      <c r="T43" s="69">
        <f>C43</f>
        <v>46</v>
      </c>
      <c r="U43" s="204">
        <v>4</v>
      </c>
      <c r="V43" s="204">
        <v>0</v>
      </c>
      <c r="W43" s="204">
        <v>0</v>
      </c>
      <c r="X43" s="204">
        <v>0</v>
      </c>
      <c r="Y43" s="204">
        <v>0</v>
      </c>
      <c r="Z43" s="204">
        <v>0</v>
      </c>
      <c r="AA43" s="204">
        <v>0</v>
      </c>
      <c r="AB43" s="204">
        <f t="shared" si="0"/>
        <v>46</v>
      </c>
      <c r="AC43" s="204">
        <v>0</v>
      </c>
    </row>
    <row r="44" spans="1:29" x14ac:dyDescent="0.25">
      <c r="A44" s="72" t="s">
        <v>149</v>
      </c>
      <c r="B44" s="46" t="s">
        <v>148</v>
      </c>
      <c r="C44" s="69">
        <v>0</v>
      </c>
      <c r="D44" s="69">
        <v>0</v>
      </c>
      <c r="E44" s="69">
        <v>0</v>
      </c>
      <c r="F44" s="69">
        <v>0</v>
      </c>
      <c r="G44" s="69">
        <v>0</v>
      </c>
      <c r="H44" s="204">
        <v>0</v>
      </c>
      <c r="I44" s="204">
        <v>0</v>
      </c>
      <c r="J44" s="204">
        <v>0</v>
      </c>
      <c r="K44" s="204">
        <v>0</v>
      </c>
      <c r="L44" s="204">
        <v>0</v>
      </c>
      <c r="M44" s="204">
        <v>0</v>
      </c>
      <c r="N44" s="204">
        <v>0</v>
      </c>
      <c r="O44" s="204">
        <v>0</v>
      </c>
      <c r="P44" s="204">
        <v>0</v>
      </c>
      <c r="Q44" s="204">
        <v>0</v>
      </c>
      <c r="R44" s="204">
        <v>0</v>
      </c>
      <c r="S44" s="204">
        <v>0</v>
      </c>
      <c r="T44" s="69">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204">
        <v>0</v>
      </c>
      <c r="M45" s="204">
        <v>0</v>
      </c>
      <c r="N45" s="204">
        <v>0</v>
      </c>
      <c r="O45" s="204">
        <v>0</v>
      </c>
      <c r="P45" s="204">
        <v>0</v>
      </c>
      <c r="Q45" s="204">
        <v>0</v>
      </c>
      <c r="R45" s="204">
        <v>0</v>
      </c>
      <c r="S45" s="204">
        <v>0</v>
      </c>
      <c r="T45" s="69">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204">
        <v>0</v>
      </c>
      <c r="M46" s="204">
        <v>0</v>
      </c>
      <c r="N46" s="204">
        <v>0</v>
      </c>
      <c r="O46" s="204">
        <v>0</v>
      </c>
      <c r="P46" s="204">
        <v>0</v>
      </c>
      <c r="Q46" s="204">
        <v>0</v>
      </c>
      <c r="R46" s="204">
        <v>0</v>
      </c>
      <c r="S46" s="204">
        <v>0</v>
      </c>
      <c r="T46" s="69">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204">
        <v>0</v>
      </c>
      <c r="M47" s="204">
        <v>0</v>
      </c>
      <c r="N47" s="204">
        <v>0</v>
      </c>
      <c r="O47" s="204">
        <v>0</v>
      </c>
      <c r="P47" s="204">
        <v>0</v>
      </c>
      <c r="Q47" s="204">
        <v>0</v>
      </c>
      <c r="R47" s="204">
        <v>0</v>
      </c>
      <c r="S47" s="204">
        <v>0</v>
      </c>
      <c r="T47" s="69">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204">
        <v>0</v>
      </c>
      <c r="M48" s="204">
        <v>0</v>
      </c>
      <c r="N48" s="204">
        <v>0</v>
      </c>
      <c r="O48" s="204">
        <v>0</v>
      </c>
      <c r="P48" s="204">
        <v>0</v>
      </c>
      <c r="Q48" s="204">
        <v>0</v>
      </c>
      <c r="R48" s="204">
        <v>0</v>
      </c>
      <c r="S48" s="204">
        <v>0</v>
      </c>
      <c r="T48" s="69">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204">
        <v>0</v>
      </c>
      <c r="M49" s="204">
        <v>0</v>
      </c>
      <c r="N49" s="204">
        <v>0</v>
      </c>
      <c r="O49" s="204">
        <v>0</v>
      </c>
      <c r="P49" s="204">
        <v>0</v>
      </c>
      <c r="Q49" s="204">
        <v>0</v>
      </c>
      <c r="R49" s="204">
        <v>0</v>
      </c>
      <c r="S49" s="204">
        <v>0</v>
      </c>
      <c r="T49" s="69">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46</v>
      </c>
      <c r="D50" s="69">
        <v>0</v>
      </c>
      <c r="E50" s="69">
        <v>0</v>
      </c>
      <c r="F50" s="201">
        <v>46</v>
      </c>
      <c r="G50" s="69">
        <v>0</v>
      </c>
      <c r="H50" s="204">
        <v>0</v>
      </c>
      <c r="I50" s="204">
        <v>0</v>
      </c>
      <c r="J50" s="204">
        <v>0</v>
      </c>
      <c r="K50" s="204">
        <v>0</v>
      </c>
      <c r="L50" s="204">
        <v>0</v>
      </c>
      <c r="M50" s="204">
        <v>0</v>
      </c>
      <c r="N50" s="204">
        <v>0</v>
      </c>
      <c r="O50" s="204">
        <v>0</v>
      </c>
      <c r="P50" s="204">
        <v>0</v>
      </c>
      <c r="Q50" s="204">
        <v>0</v>
      </c>
      <c r="R50" s="204">
        <v>0</v>
      </c>
      <c r="S50" s="204">
        <v>0</v>
      </c>
      <c r="T50" s="69">
        <f>C50</f>
        <v>46</v>
      </c>
      <c r="U50" s="204">
        <v>4</v>
      </c>
      <c r="V50" s="204">
        <v>0</v>
      </c>
      <c r="W50" s="204">
        <v>0</v>
      </c>
      <c r="X50" s="204">
        <v>0</v>
      </c>
      <c r="Y50" s="204">
        <v>0</v>
      </c>
      <c r="Z50" s="204">
        <v>0</v>
      </c>
      <c r="AA50" s="204">
        <v>0</v>
      </c>
      <c r="AB50" s="204">
        <f t="shared" si="0"/>
        <v>46</v>
      </c>
      <c r="AC50" s="204">
        <v>0</v>
      </c>
    </row>
    <row r="51" spans="1:29" ht="35.25" customHeight="1" x14ac:dyDescent="0.25">
      <c r="A51" s="75" t="s">
        <v>56</v>
      </c>
      <c r="B51" s="74" t="s">
        <v>135</v>
      </c>
      <c r="C51" s="46"/>
      <c r="D51" s="69">
        <v>0</v>
      </c>
      <c r="E51" s="69">
        <v>0</v>
      </c>
      <c r="F51" s="46"/>
      <c r="G51" s="69">
        <v>0</v>
      </c>
      <c r="H51" s="204">
        <v>0</v>
      </c>
      <c r="I51" s="204">
        <v>0</v>
      </c>
      <c r="J51" s="204">
        <v>0</v>
      </c>
      <c r="K51" s="204">
        <v>0</v>
      </c>
      <c r="L51" s="204">
        <v>0</v>
      </c>
      <c r="M51" s="204">
        <v>0</v>
      </c>
      <c r="N51" s="204">
        <v>0</v>
      </c>
      <c r="O51" s="204">
        <v>0</v>
      </c>
      <c r="P51" s="204">
        <v>0</v>
      </c>
      <c r="Q51" s="204">
        <v>0</v>
      </c>
      <c r="R51" s="204">
        <v>0</v>
      </c>
      <c r="S51" s="204">
        <v>0</v>
      </c>
      <c r="T51" s="69">
        <v>0</v>
      </c>
      <c r="U51" s="204">
        <v>0</v>
      </c>
      <c r="V51" s="204">
        <v>0</v>
      </c>
      <c r="W51" s="204">
        <v>0</v>
      </c>
      <c r="X51" s="204">
        <v>0</v>
      </c>
      <c r="Y51" s="204">
        <v>0</v>
      </c>
      <c r="Z51" s="204">
        <v>0</v>
      </c>
      <c r="AA51" s="204">
        <v>0</v>
      </c>
      <c r="AB51" s="204">
        <f t="shared" si="0"/>
        <v>0</v>
      </c>
      <c r="AC51" s="204">
        <v>0</v>
      </c>
    </row>
    <row r="52" spans="1:29" x14ac:dyDescent="0.25">
      <c r="A52" s="72" t="s">
        <v>134</v>
      </c>
      <c r="B52" s="46" t="s">
        <v>133</v>
      </c>
      <c r="C52" s="69">
        <v>1.8380000000000001</v>
      </c>
      <c r="D52" s="69">
        <v>0</v>
      </c>
      <c r="E52" s="69">
        <v>0</v>
      </c>
      <c r="F52" s="69">
        <v>1.8380000000000001</v>
      </c>
      <c r="G52" s="69">
        <v>0</v>
      </c>
      <c r="H52" s="204">
        <v>0</v>
      </c>
      <c r="I52" s="204">
        <v>0</v>
      </c>
      <c r="J52" s="204">
        <v>0</v>
      </c>
      <c r="K52" s="204">
        <v>0</v>
      </c>
      <c r="L52" s="204">
        <v>0</v>
      </c>
      <c r="M52" s="204">
        <v>0</v>
      </c>
      <c r="N52" s="204">
        <v>0</v>
      </c>
      <c r="O52" s="204">
        <v>0</v>
      </c>
      <c r="P52" s="204">
        <v>0</v>
      </c>
      <c r="Q52" s="204">
        <v>0</v>
      </c>
      <c r="R52" s="204">
        <v>0</v>
      </c>
      <c r="S52" s="204">
        <v>0</v>
      </c>
      <c r="T52" s="203">
        <f>C52</f>
        <v>1.8380000000000001</v>
      </c>
      <c r="U52" s="204">
        <v>4</v>
      </c>
      <c r="V52" s="204">
        <v>0</v>
      </c>
      <c r="W52" s="204">
        <v>0</v>
      </c>
      <c r="X52" s="204">
        <v>0</v>
      </c>
      <c r="Y52" s="204">
        <v>0</v>
      </c>
      <c r="Z52" s="204">
        <v>0</v>
      </c>
      <c r="AA52" s="204">
        <v>0</v>
      </c>
      <c r="AB52" s="203">
        <f t="shared" si="0"/>
        <v>1.8380000000000001</v>
      </c>
      <c r="AC52" s="204">
        <v>0</v>
      </c>
    </row>
    <row r="53" spans="1:29" x14ac:dyDescent="0.25">
      <c r="A53" s="72" t="s">
        <v>132</v>
      </c>
      <c r="B53" s="46" t="s">
        <v>126</v>
      </c>
      <c r="C53" s="69">
        <v>0</v>
      </c>
      <c r="D53" s="69">
        <v>0</v>
      </c>
      <c r="E53" s="69">
        <v>0</v>
      </c>
      <c r="F53" s="69">
        <v>0</v>
      </c>
      <c r="G53" s="69">
        <v>0</v>
      </c>
      <c r="H53" s="204">
        <v>0</v>
      </c>
      <c r="I53" s="204">
        <v>0</v>
      </c>
      <c r="J53" s="204">
        <v>0</v>
      </c>
      <c r="K53" s="204">
        <v>0</v>
      </c>
      <c r="L53" s="204">
        <v>0</v>
      </c>
      <c r="M53" s="204">
        <v>0</v>
      </c>
      <c r="N53" s="204">
        <v>0</v>
      </c>
      <c r="O53" s="204">
        <v>0</v>
      </c>
      <c r="P53" s="204">
        <v>0</v>
      </c>
      <c r="Q53" s="204">
        <v>0</v>
      </c>
      <c r="R53" s="204">
        <v>0</v>
      </c>
      <c r="S53" s="204">
        <v>0</v>
      </c>
      <c r="T53" s="69">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204">
        <v>0</v>
      </c>
      <c r="M54" s="204">
        <v>0</v>
      </c>
      <c r="N54" s="204">
        <v>0</v>
      </c>
      <c r="O54" s="204">
        <v>0</v>
      </c>
      <c r="P54" s="204">
        <v>0</v>
      </c>
      <c r="Q54" s="204">
        <v>0</v>
      </c>
      <c r="R54" s="204">
        <v>0</v>
      </c>
      <c r="S54" s="204">
        <v>0</v>
      </c>
      <c r="T54" s="69">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204">
        <v>0</v>
      </c>
      <c r="M55" s="204">
        <v>0</v>
      </c>
      <c r="N55" s="204">
        <v>0</v>
      </c>
      <c r="O55" s="204">
        <v>0</v>
      </c>
      <c r="P55" s="204">
        <v>0</v>
      </c>
      <c r="Q55" s="204">
        <v>0</v>
      </c>
      <c r="R55" s="204">
        <v>0</v>
      </c>
      <c r="S55" s="204">
        <v>0</v>
      </c>
      <c r="T55" s="69">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204">
        <v>0</v>
      </c>
      <c r="M56" s="204">
        <v>0</v>
      </c>
      <c r="N56" s="204">
        <v>0</v>
      </c>
      <c r="O56" s="204">
        <v>0</v>
      </c>
      <c r="P56" s="204">
        <v>0</v>
      </c>
      <c r="Q56" s="204">
        <v>0</v>
      </c>
      <c r="R56" s="204">
        <v>0</v>
      </c>
      <c r="S56" s="204">
        <v>0</v>
      </c>
      <c r="T56" s="69">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46</v>
      </c>
      <c r="D57" s="69">
        <v>0</v>
      </c>
      <c r="E57" s="69">
        <v>0</v>
      </c>
      <c r="F57" s="201">
        <v>46</v>
      </c>
      <c r="G57" s="69">
        <v>0</v>
      </c>
      <c r="H57" s="204">
        <v>0</v>
      </c>
      <c r="I57" s="204">
        <v>0</v>
      </c>
      <c r="J57" s="204">
        <v>0</v>
      </c>
      <c r="K57" s="204">
        <v>0</v>
      </c>
      <c r="L57" s="204">
        <v>0</v>
      </c>
      <c r="M57" s="204">
        <v>0</v>
      </c>
      <c r="N57" s="204">
        <v>0</v>
      </c>
      <c r="O57" s="204">
        <v>0</v>
      </c>
      <c r="P57" s="204">
        <v>0</v>
      </c>
      <c r="Q57" s="204">
        <v>0</v>
      </c>
      <c r="R57" s="204">
        <v>0</v>
      </c>
      <c r="S57" s="204">
        <v>0</v>
      </c>
      <c r="T57" s="69">
        <f>C57</f>
        <v>46</v>
      </c>
      <c r="U57" s="204">
        <v>4</v>
      </c>
      <c r="V57" s="204">
        <v>0</v>
      </c>
      <c r="W57" s="204">
        <v>0</v>
      </c>
      <c r="X57" s="204">
        <v>0</v>
      </c>
      <c r="Y57" s="204">
        <v>0</v>
      </c>
      <c r="Z57" s="204">
        <v>0</v>
      </c>
      <c r="AA57" s="204">
        <v>0</v>
      </c>
      <c r="AB57" s="204">
        <f t="shared" si="0"/>
        <v>46</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204">
        <v>0</v>
      </c>
      <c r="M58" s="204">
        <v>0</v>
      </c>
      <c r="N58" s="204">
        <v>0</v>
      </c>
      <c r="O58" s="204">
        <v>0</v>
      </c>
      <c r="P58" s="204">
        <v>0</v>
      </c>
      <c r="Q58" s="204">
        <v>0</v>
      </c>
      <c r="R58" s="204">
        <v>0</v>
      </c>
      <c r="S58" s="204">
        <v>0</v>
      </c>
      <c r="T58" s="69">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204">
        <v>0</v>
      </c>
      <c r="M59" s="204">
        <v>0</v>
      </c>
      <c r="N59" s="204">
        <v>0</v>
      </c>
      <c r="O59" s="204">
        <v>0</v>
      </c>
      <c r="P59" s="204">
        <v>0</v>
      </c>
      <c r="Q59" s="204">
        <v>0</v>
      </c>
      <c r="R59" s="204">
        <v>0</v>
      </c>
      <c r="S59" s="204">
        <v>0</v>
      </c>
      <c r="T59" s="69">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204">
        <v>0</v>
      </c>
      <c r="M60" s="204">
        <v>0</v>
      </c>
      <c r="N60" s="204">
        <v>0</v>
      </c>
      <c r="O60" s="204">
        <v>0</v>
      </c>
      <c r="P60" s="204">
        <v>0</v>
      </c>
      <c r="Q60" s="204">
        <v>0</v>
      </c>
      <c r="R60" s="204">
        <v>0</v>
      </c>
      <c r="S60" s="204">
        <v>0</v>
      </c>
      <c r="T60" s="69">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204">
        <v>0</v>
      </c>
      <c r="M61" s="204">
        <v>0</v>
      </c>
      <c r="N61" s="204">
        <v>0</v>
      </c>
      <c r="O61" s="204">
        <v>0</v>
      </c>
      <c r="P61" s="204">
        <v>0</v>
      </c>
      <c r="Q61" s="204">
        <v>0</v>
      </c>
      <c r="R61" s="204">
        <v>0</v>
      </c>
      <c r="S61" s="204">
        <v>0</v>
      </c>
      <c r="T61" s="69">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204">
        <v>0</v>
      </c>
      <c r="M62" s="204">
        <v>0</v>
      </c>
      <c r="N62" s="204">
        <v>0</v>
      </c>
      <c r="O62" s="204">
        <v>0</v>
      </c>
      <c r="P62" s="204">
        <v>0</v>
      </c>
      <c r="Q62" s="204">
        <v>0</v>
      </c>
      <c r="R62" s="204">
        <v>0</v>
      </c>
      <c r="S62" s="204">
        <v>0</v>
      </c>
      <c r="T62" s="69">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204">
        <v>0</v>
      </c>
      <c r="M63" s="204">
        <v>0</v>
      </c>
      <c r="N63" s="204">
        <v>0</v>
      </c>
      <c r="O63" s="204">
        <v>0</v>
      </c>
      <c r="P63" s="204">
        <v>0</v>
      </c>
      <c r="Q63" s="204">
        <v>0</v>
      </c>
      <c r="R63" s="204">
        <v>0</v>
      </c>
      <c r="S63" s="204">
        <v>0</v>
      </c>
      <c r="T63" s="69">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204">
        <v>0</v>
      </c>
      <c r="M64" s="204">
        <v>0</v>
      </c>
      <c r="N64" s="204">
        <v>0</v>
      </c>
      <c r="O64" s="204">
        <v>0</v>
      </c>
      <c r="P64" s="204">
        <v>0</v>
      </c>
      <c r="Q64" s="204">
        <v>0</v>
      </c>
      <c r="R64" s="204">
        <v>0</v>
      </c>
      <c r="S64" s="204">
        <v>0</v>
      </c>
      <c r="T64" s="69">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1"/>
      <c r="C66" s="351"/>
      <c r="D66" s="351"/>
      <c r="E66" s="351"/>
      <c r="F66" s="351"/>
      <c r="G66" s="351"/>
      <c r="H66" s="351"/>
      <c r="I66" s="351"/>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2"/>
      <c r="C68" s="352"/>
      <c r="D68" s="352"/>
      <c r="E68" s="352"/>
      <c r="F68" s="352"/>
      <c r="G68" s="352"/>
      <c r="H68" s="352"/>
      <c r="I68" s="352"/>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1"/>
      <c r="C70" s="351"/>
      <c r="D70" s="351"/>
      <c r="E70" s="351"/>
      <c r="F70" s="351"/>
      <c r="G70" s="351"/>
      <c r="H70" s="351"/>
      <c r="I70" s="351"/>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1"/>
      <c r="C72" s="351"/>
      <c r="D72" s="351"/>
      <c r="E72" s="351"/>
      <c r="F72" s="351"/>
      <c r="G72" s="351"/>
      <c r="H72" s="351"/>
      <c r="I72" s="351"/>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2"/>
      <c r="C73" s="352"/>
      <c r="D73" s="352"/>
      <c r="E73" s="352"/>
      <c r="F73" s="352"/>
      <c r="G73" s="352"/>
      <c r="H73" s="352"/>
      <c r="I73" s="352"/>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1"/>
      <c r="C74" s="351"/>
      <c r="D74" s="351"/>
      <c r="E74" s="351"/>
      <c r="F74" s="351"/>
      <c r="G74" s="351"/>
      <c r="H74" s="351"/>
      <c r="I74" s="351"/>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9"/>
      <c r="C75" s="349"/>
      <c r="D75" s="349"/>
      <c r="E75" s="349"/>
      <c r="F75" s="349"/>
      <c r="G75" s="349"/>
      <c r="H75" s="349"/>
      <c r="I75" s="349"/>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0"/>
      <c r="C77" s="350"/>
      <c r="D77" s="350"/>
      <c r="E77" s="350"/>
      <c r="F77" s="350"/>
      <c r="G77" s="350"/>
      <c r="H77" s="350"/>
      <c r="I77" s="350"/>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E26" sqref="E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6" t="s">
        <v>459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49</v>
      </c>
      <c r="B22" s="378" t="s">
        <v>21</v>
      </c>
      <c r="C22" s="367" t="s">
        <v>48</v>
      </c>
      <c r="D22" s="367" t="s">
        <v>47</v>
      </c>
      <c r="E22" s="381" t="s">
        <v>470</v>
      </c>
      <c r="F22" s="382"/>
      <c r="G22" s="382"/>
      <c r="H22" s="382"/>
      <c r="I22" s="382"/>
      <c r="J22" s="382"/>
      <c r="K22" s="382"/>
      <c r="L22" s="383"/>
      <c r="M22" s="367" t="s">
        <v>46</v>
      </c>
      <c r="N22" s="367" t="s">
        <v>45</v>
      </c>
      <c r="O22" s="367" t="s">
        <v>44</v>
      </c>
      <c r="P22" s="362" t="s">
        <v>235</v>
      </c>
      <c r="Q22" s="362" t="s">
        <v>43</v>
      </c>
      <c r="R22" s="362" t="s">
        <v>42</v>
      </c>
      <c r="S22" s="362" t="s">
        <v>41</v>
      </c>
      <c r="T22" s="362"/>
      <c r="U22" s="384" t="s">
        <v>40</v>
      </c>
      <c r="V22" s="384" t="s">
        <v>39</v>
      </c>
      <c r="W22" s="362" t="s">
        <v>38</v>
      </c>
      <c r="X22" s="362" t="s">
        <v>37</v>
      </c>
      <c r="Y22" s="362" t="s">
        <v>36</v>
      </c>
      <c r="Z22" s="369" t="s">
        <v>35</v>
      </c>
      <c r="AA22" s="362" t="s">
        <v>34</v>
      </c>
      <c r="AB22" s="362" t="s">
        <v>33</v>
      </c>
      <c r="AC22" s="362" t="s">
        <v>32</v>
      </c>
      <c r="AD22" s="362" t="s">
        <v>31</v>
      </c>
      <c r="AE22" s="362" t="s">
        <v>30</v>
      </c>
      <c r="AF22" s="362" t="s">
        <v>29</v>
      </c>
      <c r="AG22" s="362"/>
      <c r="AH22" s="362"/>
      <c r="AI22" s="362"/>
      <c r="AJ22" s="362"/>
      <c r="AK22" s="362"/>
      <c r="AL22" s="362" t="s">
        <v>28</v>
      </c>
      <c r="AM22" s="362"/>
      <c r="AN22" s="362"/>
      <c r="AO22" s="362"/>
      <c r="AP22" s="362" t="s">
        <v>27</v>
      </c>
      <c r="AQ22" s="362"/>
      <c r="AR22" s="362" t="s">
        <v>26</v>
      </c>
      <c r="AS22" s="362" t="s">
        <v>25</v>
      </c>
      <c r="AT22" s="362" t="s">
        <v>24</v>
      </c>
      <c r="AU22" s="362" t="s">
        <v>23</v>
      </c>
      <c r="AV22" s="370" t="s">
        <v>22</v>
      </c>
    </row>
    <row r="23" spans="1:48" s="21" customFormat="1" ht="64.5" customHeight="1" x14ac:dyDescent="0.25">
      <c r="A23" s="377"/>
      <c r="B23" s="379"/>
      <c r="C23" s="377"/>
      <c r="D23" s="377"/>
      <c r="E23" s="372" t="s">
        <v>20</v>
      </c>
      <c r="F23" s="363" t="s">
        <v>126</v>
      </c>
      <c r="G23" s="363" t="s">
        <v>125</v>
      </c>
      <c r="H23" s="363" t="s">
        <v>124</v>
      </c>
      <c r="I23" s="365" t="s">
        <v>380</v>
      </c>
      <c r="J23" s="365" t="s">
        <v>381</v>
      </c>
      <c r="K23" s="365" t="s">
        <v>382</v>
      </c>
      <c r="L23" s="363" t="s">
        <v>74</v>
      </c>
      <c r="M23" s="377"/>
      <c r="N23" s="377"/>
      <c r="O23" s="377"/>
      <c r="P23" s="362"/>
      <c r="Q23" s="362"/>
      <c r="R23" s="362"/>
      <c r="S23" s="374" t="s">
        <v>1</v>
      </c>
      <c r="T23" s="374" t="s">
        <v>8</v>
      </c>
      <c r="U23" s="384"/>
      <c r="V23" s="384"/>
      <c r="W23" s="362"/>
      <c r="X23" s="362"/>
      <c r="Y23" s="362"/>
      <c r="Z23" s="362"/>
      <c r="AA23" s="362"/>
      <c r="AB23" s="362"/>
      <c r="AC23" s="362"/>
      <c r="AD23" s="362"/>
      <c r="AE23" s="362"/>
      <c r="AF23" s="362" t="s">
        <v>19</v>
      </c>
      <c r="AG23" s="362"/>
      <c r="AH23" s="362" t="s">
        <v>18</v>
      </c>
      <c r="AI23" s="362"/>
      <c r="AJ23" s="367" t="s">
        <v>17</v>
      </c>
      <c r="AK23" s="367" t="s">
        <v>16</v>
      </c>
      <c r="AL23" s="367" t="s">
        <v>15</v>
      </c>
      <c r="AM23" s="367" t="s">
        <v>14</v>
      </c>
      <c r="AN23" s="367" t="s">
        <v>13</v>
      </c>
      <c r="AO23" s="367" t="s">
        <v>12</v>
      </c>
      <c r="AP23" s="367" t="s">
        <v>11</v>
      </c>
      <c r="AQ23" s="385" t="s">
        <v>8</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9" t="s">
        <v>10</v>
      </c>
      <c r="AG24" s="159" t="s">
        <v>9</v>
      </c>
      <c r="AH24" s="160" t="s">
        <v>1</v>
      </c>
      <c r="AI24" s="160" t="s">
        <v>8</v>
      </c>
      <c r="AJ24" s="368"/>
      <c r="AK24" s="368"/>
      <c r="AL24" s="368"/>
      <c r="AM24" s="368"/>
      <c r="AN24" s="368"/>
      <c r="AO24" s="368"/>
      <c r="AP24" s="368"/>
      <c r="AQ24" s="386"/>
      <c r="AR24" s="362"/>
      <c r="AS24" s="362"/>
      <c r="AT24" s="362"/>
      <c r="AU24" s="362"/>
      <c r="AV24" s="37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509</v>
      </c>
      <c r="B26" s="19" t="s">
        <v>509</v>
      </c>
      <c r="C26" s="19" t="s">
        <v>509</v>
      </c>
      <c r="D26" s="19" t="s">
        <v>509</v>
      </c>
      <c r="E26" s="19" t="s">
        <v>509</v>
      </c>
      <c r="F26" s="19" t="s">
        <v>509</v>
      </c>
      <c r="G26" s="19" t="s">
        <v>509</v>
      </c>
      <c r="H26" s="19" t="s">
        <v>509</v>
      </c>
      <c r="I26" s="19" t="s">
        <v>509</v>
      </c>
      <c r="J26" s="19" t="s">
        <v>509</v>
      </c>
      <c r="K26" s="19" t="s">
        <v>509</v>
      </c>
      <c r="L26" s="19" t="s">
        <v>509</v>
      </c>
      <c r="M26" s="19" t="s">
        <v>509</v>
      </c>
      <c r="N26" s="19" t="s">
        <v>509</v>
      </c>
      <c r="O26" s="19" t="s">
        <v>509</v>
      </c>
      <c r="P26" s="19" t="s">
        <v>509</v>
      </c>
      <c r="Q26" s="19" t="s">
        <v>509</v>
      </c>
      <c r="R26" s="19" t="s">
        <v>509</v>
      </c>
      <c r="S26" s="19" t="s">
        <v>509</v>
      </c>
      <c r="T26" s="19" t="s">
        <v>509</v>
      </c>
      <c r="U26" s="19" t="s">
        <v>509</v>
      </c>
      <c r="V26" s="19" t="s">
        <v>509</v>
      </c>
      <c r="W26" s="19" t="s">
        <v>509</v>
      </c>
      <c r="X26" s="19" t="s">
        <v>509</v>
      </c>
      <c r="Y26" s="19" t="s">
        <v>509</v>
      </c>
      <c r="Z26" s="19" t="s">
        <v>509</v>
      </c>
      <c r="AA26" s="19" t="s">
        <v>509</v>
      </c>
      <c r="AB26" s="19" t="s">
        <v>509</v>
      </c>
      <c r="AC26" s="19" t="s">
        <v>509</v>
      </c>
      <c r="AD26" s="19" t="s">
        <v>509</v>
      </c>
      <c r="AE26" s="19" t="s">
        <v>509</v>
      </c>
      <c r="AF26" s="19" t="s">
        <v>509</v>
      </c>
      <c r="AG26" s="19" t="s">
        <v>509</v>
      </c>
      <c r="AH26" s="19" t="s">
        <v>509</v>
      </c>
      <c r="AI26" s="19" t="s">
        <v>509</v>
      </c>
      <c r="AJ26" s="19" t="s">
        <v>509</v>
      </c>
      <c r="AK26" s="19" t="s">
        <v>509</v>
      </c>
      <c r="AL26" s="19" t="s">
        <v>509</v>
      </c>
      <c r="AM26" s="19" t="s">
        <v>509</v>
      </c>
      <c r="AN26" s="19" t="s">
        <v>509</v>
      </c>
      <c r="AO26" s="19" t="s">
        <v>509</v>
      </c>
      <c r="AP26" s="19" t="s">
        <v>509</v>
      </c>
      <c r="AQ26" s="19" t="s">
        <v>509</v>
      </c>
      <c r="AR26" s="19" t="s">
        <v>509</v>
      </c>
      <c r="AS26" s="19" t="s">
        <v>509</v>
      </c>
      <c r="AT26" s="19" t="s">
        <v>509</v>
      </c>
      <c r="AU26" s="19" t="s">
        <v>509</v>
      </c>
      <c r="AV26" s="19" t="s">
        <v>509</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2" t="s">
        <v>478</v>
      </c>
      <c r="B5" s="392"/>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501</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502</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0" t="s">
        <v>460</v>
      </c>
      <c r="B18" s="391"/>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9" t="s">
        <v>520</v>
      </c>
    </row>
    <row r="24" spans="1:2" ht="16.5" thickBot="1" x14ac:dyDescent="0.3">
      <c r="A24" s="140" t="s">
        <v>333</v>
      </c>
      <c r="B24" s="142" t="s">
        <v>509</v>
      </c>
    </row>
    <row r="25" spans="1:2" ht="16.5" thickBot="1" x14ac:dyDescent="0.3">
      <c r="A25" s="143" t="s">
        <v>334</v>
      </c>
      <c r="B25" s="141">
        <v>2028</v>
      </c>
    </row>
    <row r="26" spans="1:2" ht="16.5" thickBot="1" x14ac:dyDescent="0.3">
      <c r="A26" s="144" t="s">
        <v>335</v>
      </c>
      <c r="B26" s="145" t="s">
        <v>514</v>
      </c>
    </row>
    <row r="27" spans="1:2" ht="16.5" thickBot="1" x14ac:dyDescent="0.3">
      <c r="A27" s="151" t="s">
        <v>495</v>
      </c>
      <c r="B27" s="208">
        <v>2.206</v>
      </c>
    </row>
    <row r="28" spans="1:2" ht="30.75" thickBot="1" x14ac:dyDescent="0.3">
      <c r="A28" s="147" t="s">
        <v>336</v>
      </c>
      <c r="B28" s="147" t="s">
        <v>500</v>
      </c>
    </row>
    <row r="29" spans="1:2" ht="29.25" thickBot="1" x14ac:dyDescent="0.3">
      <c r="A29" s="152" t="s">
        <v>337</v>
      </c>
      <c r="B29" s="216" t="s">
        <v>509</v>
      </c>
    </row>
    <row r="30" spans="1:2" ht="29.25" thickBot="1" x14ac:dyDescent="0.3">
      <c r="A30" s="152" t="s">
        <v>338</v>
      </c>
      <c r="B30" s="216" t="s">
        <v>509</v>
      </c>
    </row>
    <row r="31" spans="1:2" ht="16.5" thickBot="1" x14ac:dyDescent="0.3">
      <c r="A31" s="147" t="s">
        <v>339</v>
      </c>
      <c r="B31" s="216" t="s">
        <v>509</v>
      </c>
    </row>
    <row r="32" spans="1:2" ht="29.25" thickBot="1" x14ac:dyDescent="0.3">
      <c r="A32" s="152" t="s">
        <v>340</v>
      </c>
      <c r="B32" s="216" t="s">
        <v>509</v>
      </c>
    </row>
    <row r="33" spans="1:2" ht="16.5" thickBot="1" x14ac:dyDescent="0.3">
      <c r="A33" s="147" t="s">
        <v>341</v>
      </c>
      <c r="B33" s="216" t="s">
        <v>509</v>
      </c>
    </row>
    <row r="34" spans="1:2" ht="16.5" thickBot="1" x14ac:dyDescent="0.3">
      <c r="A34" s="147" t="s">
        <v>342</v>
      </c>
      <c r="B34" s="216" t="s">
        <v>509</v>
      </c>
    </row>
    <row r="35" spans="1:2" ht="16.5" thickBot="1" x14ac:dyDescent="0.3">
      <c r="A35" s="147" t="s">
        <v>343</v>
      </c>
      <c r="B35" s="216" t="s">
        <v>509</v>
      </c>
    </row>
    <row r="36" spans="1:2" ht="16.5" thickBot="1" x14ac:dyDescent="0.3">
      <c r="A36" s="147" t="s">
        <v>344</v>
      </c>
      <c r="B36" s="216" t="s">
        <v>509</v>
      </c>
    </row>
    <row r="37" spans="1:2" ht="29.25" thickBot="1" x14ac:dyDescent="0.3">
      <c r="A37" s="152" t="s">
        <v>345</v>
      </c>
      <c r="B37" s="216" t="s">
        <v>509</v>
      </c>
    </row>
    <row r="38" spans="1:2" ht="16.5" thickBot="1" x14ac:dyDescent="0.3">
      <c r="A38" s="147" t="s">
        <v>341</v>
      </c>
      <c r="B38" s="216" t="s">
        <v>509</v>
      </c>
    </row>
    <row r="39" spans="1:2" ht="16.5" thickBot="1" x14ac:dyDescent="0.3">
      <c r="A39" s="147" t="s">
        <v>342</v>
      </c>
      <c r="B39" s="216" t="s">
        <v>509</v>
      </c>
    </row>
    <row r="40" spans="1:2" ht="16.5" thickBot="1" x14ac:dyDescent="0.3">
      <c r="A40" s="147" t="s">
        <v>343</v>
      </c>
      <c r="B40" s="216" t="s">
        <v>509</v>
      </c>
    </row>
    <row r="41" spans="1:2" ht="16.5" thickBot="1" x14ac:dyDescent="0.3">
      <c r="A41" s="147" t="s">
        <v>344</v>
      </c>
      <c r="B41" s="216" t="s">
        <v>509</v>
      </c>
    </row>
    <row r="42" spans="1:2" ht="29.25" thickBot="1" x14ac:dyDescent="0.3">
      <c r="A42" s="152" t="s">
        <v>346</v>
      </c>
      <c r="B42" s="216" t="s">
        <v>509</v>
      </c>
    </row>
    <row r="43" spans="1:2" ht="16.5" thickBot="1" x14ac:dyDescent="0.3">
      <c r="A43" s="147" t="s">
        <v>341</v>
      </c>
      <c r="B43" s="216" t="s">
        <v>509</v>
      </c>
    </row>
    <row r="44" spans="1:2" ht="16.5" thickBot="1" x14ac:dyDescent="0.3">
      <c r="A44" s="147" t="s">
        <v>342</v>
      </c>
      <c r="B44" s="216" t="s">
        <v>509</v>
      </c>
    </row>
    <row r="45" spans="1:2" ht="16.5" thickBot="1" x14ac:dyDescent="0.3">
      <c r="A45" s="147" t="s">
        <v>343</v>
      </c>
      <c r="B45" s="216" t="s">
        <v>509</v>
      </c>
    </row>
    <row r="46" spans="1:2" ht="16.5" thickBot="1" x14ac:dyDescent="0.3">
      <c r="A46" s="147" t="s">
        <v>344</v>
      </c>
      <c r="B46" s="216" t="s">
        <v>509</v>
      </c>
    </row>
    <row r="47" spans="1:2" ht="29.25" thickBot="1" x14ac:dyDescent="0.3">
      <c r="A47" s="146" t="s">
        <v>347</v>
      </c>
      <c r="B47" s="216" t="s">
        <v>509</v>
      </c>
    </row>
    <row r="48" spans="1:2" ht="16.5" thickBot="1" x14ac:dyDescent="0.3">
      <c r="A48" s="148" t="s">
        <v>339</v>
      </c>
      <c r="B48" s="216" t="s">
        <v>509</v>
      </c>
    </row>
    <row r="49" spans="1:2" ht="16.5" thickBot="1" x14ac:dyDescent="0.3">
      <c r="A49" s="148" t="s">
        <v>348</v>
      </c>
      <c r="B49" s="216" t="s">
        <v>509</v>
      </c>
    </row>
    <row r="50" spans="1:2" ht="16.5" thickBot="1" x14ac:dyDescent="0.3">
      <c r="A50" s="148" t="s">
        <v>349</v>
      </c>
      <c r="B50" s="216" t="s">
        <v>509</v>
      </c>
    </row>
    <row r="51" spans="1:2" ht="16.5" thickBot="1" x14ac:dyDescent="0.3">
      <c r="A51" s="148" t="s">
        <v>350</v>
      </c>
      <c r="B51" s="216" t="s">
        <v>509</v>
      </c>
    </row>
    <row r="52" spans="1:2" ht="16.5" thickBot="1" x14ac:dyDescent="0.3">
      <c r="A52" s="143" t="s">
        <v>351</v>
      </c>
      <c r="B52" s="216" t="s">
        <v>509</v>
      </c>
    </row>
    <row r="53" spans="1:2" ht="16.5" thickBot="1" x14ac:dyDescent="0.3">
      <c r="A53" s="143" t="s">
        <v>352</v>
      </c>
      <c r="B53" s="216" t="s">
        <v>509</v>
      </c>
    </row>
    <row r="54" spans="1:2" ht="16.5" thickBot="1" x14ac:dyDescent="0.3">
      <c r="A54" s="143" t="s">
        <v>353</v>
      </c>
      <c r="B54" s="216" t="s">
        <v>509</v>
      </c>
    </row>
    <row r="55" spans="1:2" ht="16.5" thickBot="1" x14ac:dyDescent="0.3">
      <c r="A55" s="144" t="s">
        <v>354</v>
      </c>
      <c r="B55" s="216" t="s">
        <v>509</v>
      </c>
    </row>
    <row r="56" spans="1:2" ht="15.75" customHeight="1" thickBot="1" x14ac:dyDescent="0.3">
      <c r="A56" s="146" t="s">
        <v>355</v>
      </c>
      <c r="B56" s="216" t="s">
        <v>509</v>
      </c>
    </row>
    <row r="57" spans="1:2" ht="16.5" thickBot="1" x14ac:dyDescent="0.3">
      <c r="A57" s="149" t="s">
        <v>356</v>
      </c>
      <c r="B57" s="216" t="s">
        <v>509</v>
      </c>
    </row>
    <row r="58" spans="1:2" ht="16.5" thickBot="1" x14ac:dyDescent="0.3">
      <c r="A58" s="149" t="s">
        <v>357</v>
      </c>
      <c r="B58" s="216" t="s">
        <v>509</v>
      </c>
    </row>
    <row r="59" spans="1:2" ht="16.5" thickBot="1" x14ac:dyDescent="0.3">
      <c r="A59" s="149" t="s">
        <v>358</v>
      </c>
      <c r="B59" s="216" t="s">
        <v>509</v>
      </c>
    </row>
    <row r="60" spans="1:2" ht="16.5" thickBot="1" x14ac:dyDescent="0.3">
      <c r="A60" s="149" t="s">
        <v>359</v>
      </c>
      <c r="B60" s="216" t="s">
        <v>509</v>
      </c>
    </row>
    <row r="61" spans="1:2" ht="16.5" thickBot="1" x14ac:dyDescent="0.3">
      <c r="A61" s="150" t="s">
        <v>360</v>
      </c>
      <c r="B61" s="216" t="s">
        <v>509</v>
      </c>
    </row>
    <row r="62" spans="1:2" ht="30.75" thickBot="1" x14ac:dyDescent="0.3">
      <c r="A62" s="148" t="s">
        <v>361</v>
      </c>
      <c r="B62" s="216" t="s">
        <v>509</v>
      </c>
    </row>
    <row r="63" spans="1:2" ht="29.25" thickBot="1" x14ac:dyDescent="0.3">
      <c r="A63" s="143" t="s">
        <v>362</v>
      </c>
      <c r="B63" s="216" t="s">
        <v>509</v>
      </c>
    </row>
    <row r="64" spans="1:2" ht="16.5" thickBot="1" x14ac:dyDescent="0.3">
      <c r="A64" s="148" t="s">
        <v>339</v>
      </c>
      <c r="B64" s="216" t="s">
        <v>509</v>
      </c>
    </row>
    <row r="65" spans="1:2" ht="16.5" thickBot="1" x14ac:dyDescent="0.3">
      <c r="A65" s="148" t="s">
        <v>363</v>
      </c>
      <c r="B65" s="216" t="s">
        <v>509</v>
      </c>
    </row>
    <row r="66" spans="1:2" ht="16.5" thickBot="1" x14ac:dyDescent="0.3">
      <c r="A66" s="148" t="s">
        <v>364</v>
      </c>
      <c r="B66" s="216" t="s">
        <v>509</v>
      </c>
    </row>
    <row r="67" spans="1:2" ht="16.5" thickBot="1" x14ac:dyDescent="0.3">
      <c r="A67" s="153" t="s">
        <v>365</v>
      </c>
      <c r="B67" s="217" t="s">
        <v>519</v>
      </c>
    </row>
    <row r="68" spans="1:2" ht="16.5" thickBot="1" x14ac:dyDescent="0.3">
      <c r="A68" s="143" t="s">
        <v>366</v>
      </c>
      <c r="B68" s="216" t="s">
        <v>509</v>
      </c>
    </row>
    <row r="69" spans="1:2" ht="16.5" thickBot="1" x14ac:dyDescent="0.3">
      <c r="A69" s="149" t="s">
        <v>367</v>
      </c>
      <c r="B69" s="216" t="s">
        <v>509</v>
      </c>
    </row>
    <row r="70" spans="1:2" ht="16.5" thickBot="1" x14ac:dyDescent="0.3">
      <c r="A70" s="149" t="s">
        <v>368</v>
      </c>
      <c r="B70" s="216" t="s">
        <v>509</v>
      </c>
    </row>
    <row r="71" spans="1:2" ht="16.5" thickBot="1" x14ac:dyDescent="0.3">
      <c r="A71" s="149" t="s">
        <v>369</v>
      </c>
      <c r="B71" s="216" t="s">
        <v>509</v>
      </c>
    </row>
    <row r="72" spans="1:2" ht="29.25" thickBot="1" x14ac:dyDescent="0.3">
      <c r="A72" s="153" t="s">
        <v>370</v>
      </c>
      <c r="B72" s="218" t="s">
        <v>518</v>
      </c>
    </row>
    <row r="73" spans="1:2" ht="28.5" x14ac:dyDescent="0.25">
      <c r="A73" s="146" t="s">
        <v>371</v>
      </c>
      <c r="B73" s="387" t="s">
        <v>509</v>
      </c>
    </row>
    <row r="74" spans="1:2" x14ac:dyDescent="0.25">
      <c r="A74" s="149" t="s">
        <v>372</v>
      </c>
      <c r="B74" s="388"/>
    </row>
    <row r="75" spans="1:2" x14ac:dyDescent="0.25">
      <c r="A75" s="149" t="s">
        <v>373</v>
      </c>
      <c r="B75" s="388"/>
    </row>
    <row r="76" spans="1:2" x14ac:dyDescent="0.25">
      <c r="A76" s="149" t="s">
        <v>374</v>
      </c>
      <c r="B76" s="388"/>
    </row>
    <row r="77" spans="1:2" x14ac:dyDescent="0.25">
      <c r="A77" s="149" t="s">
        <v>375</v>
      </c>
      <c r="B77" s="388"/>
    </row>
    <row r="78" spans="1:2" ht="16.5" thickBot="1" x14ac:dyDescent="0.3">
      <c r="A78" s="154" t="s">
        <v>376</v>
      </c>
      <c r="B78" s="38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2025-10-05T08:10:41Z</dcterms:modified>
</cp:coreProperties>
</file>